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72.21.1.6\Investment\Васильченко Ю.Н\ЗАКУПКИ 2026\РАМОЧНЫЕ ДОГОВОРА (2026 ГОД)\"/>
    </mc:Choice>
  </mc:AlternateContent>
  <bookViews>
    <workbookView xWindow="0" yWindow="0" windowWidth="16380" windowHeight="8190" tabRatio="500" firstSheet="1" activeTab="1"/>
  </bookViews>
  <sheets>
    <sheet name="ШАБЛОН ЛЭП" sheetId="1" state="hidden" r:id="rId1"/>
    <sheet name="ХЭС-СК" sheetId="4" r:id="rId2"/>
    <sheet name="ШАБЛОН ТП" sheetId="7" state="hidden" r:id="rId3"/>
    <sheet name="ХЭС-ТП-СК" sheetId="10" r:id="rId4"/>
    <sheet name="ИПЦ Базовый Сайт" sheetId="14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</externalReferences>
  <definedNames>
    <definedName name="_inf2007">#REF!</definedName>
    <definedName name="_inf2008">#REF!</definedName>
    <definedName name="_inf2009">#REF!</definedName>
    <definedName name="_inf2010">#REF!</definedName>
    <definedName name="_inf2011">#REF!</definedName>
    <definedName name="_inf2012">#REF!</definedName>
    <definedName name="_inf2013">#REF!</definedName>
    <definedName name="_inf2014">#REF!</definedName>
    <definedName name="_inf2015">#REF!</definedName>
    <definedName name="_xlnm._FilterDatabase" localSheetId="1" hidden="1">'ХЭС-СК'!$A$29:$AP$254</definedName>
    <definedName name="_xlnm._FilterDatabase" localSheetId="3" hidden="1">'ХЭС-ТП-СК'!$A$13:$AS$13</definedName>
    <definedName name="ColLastYearFB">[3]ФедД!$AH$17</definedName>
    <definedName name="ColLastYearFB1">[4]Управление!$AF$17</definedName>
    <definedName name="ColThisYearFB">[3]ФедД!$AG$17</definedName>
    <definedName name="GS">#REF!</definedName>
    <definedName name="Language">[1]Финплан!$J$1</definedName>
    <definedName name="PeriodLastYearName">[3]ФедД!$AH$20</definedName>
    <definedName name="PeriodThisYearName">[3]ФедД!$AG$20</definedName>
    <definedName name="short">[5]!short</definedName>
    <definedName name="title">'[6]Огл. Графиков'!$B$2:$B$31</definedName>
    <definedName name="Вып_ОФ_с_пц">[6]рабочий!$Y$202:$AP$224</definedName>
    <definedName name="Вып_с_новых_ОФ">[6]рабочий!$Y$277:$AP$299</definedName>
    <definedName name="Выход">[4]Управление!$AF$20</definedName>
    <definedName name="год1">#REF!</definedName>
    <definedName name="График">"Диагр. 4"</definedName>
    <definedName name="Дефл_ц_пред_год">'[6]Текущие цены'!$AT$36:$BK$58</definedName>
    <definedName name="Дефлятор_годовой">'[6]Текущие цены'!$Y$4:$AP$27</definedName>
    <definedName name="Дефлятор_цепной">'[6]Текущие цены'!$Y$36:$AP$58</definedName>
    <definedName name="_xlnm.Print_Titles" localSheetId="1">'ХЭС-СК'!$27:$29</definedName>
    <definedName name="_xlnm.Print_Titles" localSheetId="3">'ХЭС-ТП-СК'!$11:$13</definedName>
    <definedName name="новые_ОФ_2003">[6]рабочий!$F$305:$W$327</definedName>
    <definedName name="новые_ОФ_2004">[6]рабочий!$F$335:$W$357</definedName>
    <definedName name="новые_ОФ_а_всего">[6]рабочий!$F$767:$V$789</definedName>
    <definedName name="новые_ОФ_всего">[6]рабочий!$F$1331:$V$1353</definedName>
    <definedName name="новые_ОФ_п_всего">[6]рабочий!$F$1293:$V$1315</definedName>
    <definedName name="_xlnm.Print_Area" localSheetId="4">'ИПЦ Базовый Сайт'!$A$1:$F$32</definedName>
    <definedName name="окраска_05">[6]окраска!$C$7:$Z$30</definedName>
    <definedName name="окраска_06">[6]окраска!$C$35:$Z$58</definedName>
    <definedName name="окраска_07">[6]окраска!$C$63:$Z$86</definedName>
    <definedName name="окраска_08">[6]окраска!$C$91:$Z$114</definedName>
    <definedName name="окраска_09">[6]окраска!$C$119:$Z$142</definedName>
    <definedName name="окраска_10">[6]окраска!$C$147:$Z$170</definedName>
    <definedName name="окраска_11">[6]окраска!$C$175:$Z$198</definedName>
    <definedName name="окраска_12">[6]окраска!$C$203:$Z$226</definedName>
    <definedName name="окраска_13">[6]окраска!$C$231:$Z$254</definedName>
    <definedName name="окраска_14">[6]окраска!$C$259:$Z$282</definedName>
    <definedName name="окраска_15">[6]окраска!$C$287:$Z$310</definedName>
    <definedName name="ОФ_а_с_пц">[6]рабочий!$CI$121:$CY$143</definedName>
    <definedName name="ПОКАЗАТЕЛИ_ДОЛГОСР.ПРОГНОЗА">'[7]2002(v2)'!#REF!</definedName>
    <definedName name="приб">[4]Управление!$AE$20</definedName>
    <definedName name="прибвб2">[4]Управление!$AF$20</definedName>
    <definedName name="Прогноз_Вып_пц">[6]рабочий!$Y$240:$AP$262</definedName>
    <definedName name="суда">[5]!суда</definedName>
    <definedName name="финансирование">#REF!</definedName>
    <definedName name="фо_а_н_пц">[6]рабочий!$AR$240:$BI$263</definedName>
    <definedName name="фо_а_с_пц">[6]рабочий!$AS$202:$BI$224</definedName>
    <definedName name="фо_н_03">[6]рабочий!$X$305:$X$327</definedName>
    <definedName name="фо_н_04">[6]рабочий!$X$335:$X$357</definedName>
    <definedName name="ыяпр">[5]!ыяпр</definedName>
    <definedName name="юж">#REF!</definedName>
  </definedNames>
  <calcPr calcId="162913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X89" i="10" l="1"/>
  <c r="X88" i="10"/>
  <c r="X87" i="10"/>
  <c r="X86" i="10"/>
  <c r="X85" i="10"/>
  <c r="X84" i="10"/>
  <c r="X83" i="10"/>
  <c r="X82" i="10"/>
  <c r="X81" i="10"/>
  <c r="X80" i="10"/>
  <c r="X79" i="10"/>
  <c r="X78" i="10"/>
  <c r="X77" i="10"/>
  <c r="X76" i="10"/>
  <c r="X75" i="10"/>
  <c r="X74" i="10"/>
  <c r="X73" i="10"/>
  <c r="X72" i="10"/>
  <c r="X71" i="10"/>
  <c r="X70" i="10"/>
  <c r="X69" i="10"/>
  <c r="X68" i="10"/>
  <c r="X67" i="10"/>
  <c r="X66" i="10"/>
  <c r="X65" i="10"/>
  <c r="X64" i="10"/>
  <c r="X63" i="10"/>
  <c r="X62" i="10"/>
  <c r="X61" i="10"/>
  <c r="X60" i="10"/>
  <c r="X59" i="10"/>
  <c r="X58" i="10"/>
  <c r="X57" i="10"/>
  <c r="X56" i="10"/>
  <c r="X55" i="10"/>
  <c r="X54" i="10"/>
  <c r="X53" i="10"/>
  <c r="X52" i="10"/>
  <c r="X51" i="10"/>
  <c r="X50" i="10"/>
  <c r="X49" i="10"/>
  <c r="X48" i="10"/>
  <c r="X47" i="10"/>
  <c r="X46" i="10"/>
  <c r="X45" i="10"/>
  <c r="X44" i="10"/>
  <c r="X43" i="10"/>
  <c r="X42" i="10"/>
  <c r="X41" i="10"/>
  <c r="X40" i="10"/>
  <c r="X39" i="10"/>
  <c r="X38" i="10"/>
  <c r="X37" i="10"/>
  <c r="X36" i="10"/>
  <c r="X35" i="10"/>
  <c r="X34" i="10"/>
  <c r="X33" i="10"/>
  <c r="X32" i="10"/>
  <c r="X31" i="10"/>
  <c r="X30" i="10"/>
  <c r="X29" i="10"/>
  <c r="X28" i="10"/>
  <c r="X27" i="10"/>
  <c r="X26" i="10"/>
  <c r="X25" i="10"/>
  <c r="X24" i="10"/>
  <c r="X23" i="10"/>
  <c r="X22" i="10"/>
  <c r="X21" i="10"/>
  <c r="X20" i="10"/>
  <c r="X19" i="10"/>
  <c r="X18" i="10"/>
  <c r="X17" i="10"/>
  <c r="X16" i="10"/>
  <c r="X15" i="10"/>
  <c r="W31" i="4"/>
  <c r="W32" i="4"/>
  <c r="W33" i="4"/>
  <c r="W34" i="4"/>
  <c r="W35" i="4"/>
  <c r="W36" i="4"/>
  <c r="W37" i="4"/>
  <c r="W38" i="4"/>
  <c r="W39" i="4"/>
  <c r="W40" i="4"/>
  <c r="W41" i="4"/>
  <c r="W42" i="4"/>
  <c r="W43" i="4"/>
  <c r="W44" i="4"/>
  <c r="W45" i="4"/>
  <c r="W46" i="4"/>
  <c r="W47" i="4"/>
  <c r="W48" i="4"/>
  <c r="W49" i="4"/>
  <c r="W50" i="4"/>
  <c r="W51" i="4"/>
  <c r="W52" i="4"/>
  <c r="W53" i="4"/>
  <c r="W54" i="4"/>
  <c r="W55" i="4"/>
  <c r="W56" i="4"/>
  <c r="W57" i="4"/>
  <c r="W58" i="4"/>
  <c r="W59" i="4"/>
  <c r="W60" i="4"/>
  <c r="W61" i="4"/>
  <c r="W62" i="4"/>
  <c r="W63" i="4"/>
  <c r="W64" i="4"/>
  <c r="W65" i="4"/>
  <c r="W66" i="4"/>
  <c r="W67" i="4"/>
  <c r="W68" i="4"/>
  <c r="W69" i="4"/>
  <c r="W70" i="4"/>
  <c r="W71" i="4"/>
  <c r="W72" i="4"/>
  <c r="W73" i="4"/>
  <c r="W74" i="4"/>
  <c r="W75" i="4"/>
  <c r="W76" i="4"/>
  <c r="W77" i="4"/>
  <c r="W78" i="4"/>
  <c r="W79" i="4"/>
  <c r="W80" i="4"/>
  <c r="W81" i="4"/>
  <c r="W82" i="4"/>
  <c r="W83" i="4"/>
  <c r="W84" i="4"/>
  <c r="W85" i="4"/>
  <c r="W86" i="4"/>
  <c r="W87" i="4"/>
  <c r="W88" i="4"/>
  <c r="W89" i="4"/>
  <c r="W90" i="4"/>
  <c r="W91" i="4"/>
  <c r="W92" i="4"/>
  <c r="W93" i="4"/>
  <c r="W94" i="4"/>
  <c r="W95" i="4"/>
  <c r="W96" i="4"/>
  <c r="W97" i="4"/>
  <c r="W98" i="4"/>
  <c r="W99" i="4"/>
  <c r="W100" i="4"/>
  <c r="W101" i="4"/>
  <c r="W102" i="4"/>
  <c r="W103" i="4"/>
  <c r="W104" i="4"/>
  <c r="W105" i="4"/>
  <c r="W106" i="4"/>
  <c r="W107" i="4"/>
  <c r="W108" i="4"/>
  <c r="W109" i="4"/>
  <c r="W110" i="4"/>
  <c r="W111" i="4"/>
  <c r="W112" i="4"/>
  <c r="W113" i="4"/>
  <c r="W114" i="4"/>
  <c r="W115" i="4"/>
  <c r="W116" i="4"/>
  <c r="W117" i="4"/>
  <c r="W118" i="4"/>
  <c r="W119" i="4"/>
  <c r="W120" i="4"/>
  <c r="W121" i="4"/>
  <c r="W122" i="4"/>
  <c r="W123" i="4"/>
  <c r="W124" i="4"/>
  <c r="W125" i="4"/>
  <c r="W126" i="4"/>
  <c r="W127" i="4"/>
  <c r="W128" i="4"/>
  <c r="W129" i="4"/>
  <c r="W130" i="4"/>
  <c r="W131" i="4"/>
  <c r="W132" i="4"/>
  <c r="W133" i="4"/>
  <c r="W134" i="4"/>
  <c r="W135" i="4"/>
  <c r="W136" i="4"/>
  <c r="W137" i="4"/>
  <c r="W138" i="4"/>
  <c r="W139" i="4"/>
  <c r="W140" i="4"/>
  <c r="W141" i="4"/>
  <c r="W142" i="4"/>
  <c r="W143" i="4"/>
  <c r="W144" i="4"/>
  <c r="W145" i="4"/>
  <c r="W146" i="4"/>
  <c r="W147" i="4"/>
  <c r="W148" i="4"/>
  <c r="W149" i="4"/>
  <c r="W150" i="4"/>
  <c r="W151" i="4"/>
  <c r="W152" i="4"/>
  <c r="W153" i="4"/>
  <c r="W154" i="4"/>
  <c r="W155" i="4"/>
  <c r="W156" i="4"/>
  <c r="W157" i="4"/>
  <c r="W158" i="4"/>
  <c r="W159" i="4"/>
  <c r="W160" i="4"/>
  <c r="W161" i="4"/>
  <c r="W162" i="4"/>
  <c r="W163" i="4"/>
  <c r="W164" i="4"/>
  <c r="W165" i="4"/>
  <c r="W166" i="4"/>
  <c r="W167" i="4"/>
  <c r="W168" i="4"/>
  <c r="W169" i="4"/>
  <c r="W170" i="4"/>
  <c r="W171" i="4"/>
  <c r="W172" i="4"/>
  <c r="W173" i="4"/>
  <c r="W174" i="4"/>
  <c r="W175" i="4"/>
  <c r="W176" i="4"/>
  <c r="W177" i="4"/>
  <c r="W178" i="4"/>
  <c r="W179" i="4"/>
  <c r="W180" i="4"/>
  <c r="W181" i="4"/>
  <c r="W182" i="4"/>
  <c r="W183" i="4"/>
  <c r="W184" i="4"/>
  <c r="W185" i="4"/>
  <c r="W186" i="4"/>
  <c r="W187" i="4"/>
  <c r="W188" i="4"/>
  <c r="W189" i="4"/>
  <c r="W190" i="4"/>
  <c r="W191" i="4"/>
  <c r="W192" i="4"/>
  <c r="W193" i="4"/>
  <c r="W194" i="4"/>
  <c r="W195" i="4"/>
  <c r="W196" i="4"/>
  <c r="W197" i="4"/>
  <c r="W198" i="4"/>
  <c r="W199" i="4"/>
  <c r="W200" i="4"/>
  <c r="W201" i="4"/>
  <c r="W202" i="4"/>
  <c r="W203" i="4"/>
  <c r="W204" i="4"/>
  <c r="W205" i="4"/>
  <c r="W206" i="4"/>
  <c r="W207" i="4"/>
  <c r="W208" i="4"/>
  <c r="W209" i="4"/>
  <c r="W210" i="4"/>
  <c r="W211" i="4"/>
  <c r="W212" i="4"/>
  <c r="W213" i="4"/>
  <c r="W214" i="4"/>
  <c r="W215" i="4"/>
  <c r="W216" i="4"/>
  <c r="W217" i="4"/>
  <c r="W218" i="4"/>
  <c r="W219" i="4"/>
  <c r="W220" i="4"/>
  <c r="W221" i="4"/>
  <c r="W222" i="4"/>
  <c r="W223" i="4"/>
  <c r="W224" i="4"/>
  <c r="W225" i="4"/>
  <c r="W226" i="4"/>
  <c r="W227" i="4"/>
  <c r="W228" i="4"/>
  <c r="W229" i="4"/>
  <c r="W230" i="4"/>
  <c r="W231" i="4"/>
  <c r="W232" i="4"/>
  <c r="W233" i="4"/>
  <c r="W234" i="4"/>
  <c r="W235" i="4"/>
  <c r="W236" i="4"/>
  <c r="W237" i="4"/>
  <c r="W238" i="4"/>
  <c r="W239" i="4"/>
  <c r="W240" i="4"/>
  <c r="W241" i="4"/>
  <c r="W242" i="4"/>
  <c r="W243" i="4"/>
  <c r="W244" i="4"/>
  <c r="W245" i="4"/>
  <c r="W246" i="4"/>
  <c r="W247" i="4"/>
  <c r="W248" i="4"/>
  <c r="W249" i="4"/>
  <c r="W250" i="4"/>
  <c r="W251" i="4"/>
  <c r="W252" i="4"/>
  <c r="W253" i="4"/>
  <c r="W254" i="4"/>
  <c r="K90" i="10" l="1"/>
  <c r="J90" i="10"/>
  <c r="I90" i="10"/>
  <c r="G90" i="10"/>
  <c r="AA89" i="10"/>
  <c r="AP89" i="10" s="1"/>
  <c r="Z89" i="10"/>
  <c r="Y89" i="10"/>
  <c r="AD89" i="10" s="1"/>
  <c r="P89" i="10"/>
  <c r="O89" i="10"/>
  <c r="AQ89" i="10" s="1"/>
  <c r="N89" i="10"/>
  <c r="AJ89" i="10" s="1"/>
  <c r="L89" i="10"/>
  <c r="H89" i="10"/>
  <c r="M89" i="10" s="1"/>
  <c r="F89" i="10"/>
  <c r="AA88" i="10"/>
  <c r="AP88" i="10" s="1"/>
  <c r="Z88" i="10"/>
  <c r="Y88" i="10"/>
  <c r="AD88" i="10" s="1"/>
  <c r="P88" i="10"/>
  <c r="O88" i="10"/>
  <c r="AQ88" i="10" s="1"/>
  <c r="N88" i="10"/>
  <c r="AJ88" i="10" s="1"/>
  <c r="L88" i="10"/>
  <c r="H88" i="10"/>
  <c r="M88" i="10" s="1"/>
  <c r="F88" i="10"/>
  <c r="AA87" i="10"/>
  <c r="AP87" i="10" s="1"/>
  <c r="Z87" i="10"/>
  <c r="Y87" i="10"/>
  <c r="AD87" i="10" s="1"/>
  <c r="P87" i="10"/>
  <c r="O87" i="10"/>
  <c r="AQ87" i="10" s="1"/>
  <c r="N87" i="10"/>
  <c r="AJ87" i="10" s="1"/>
  <c r="L87" i="10"/>
  <c r="H87" i="10"/>
  <c r="M87" i="10" s="1"/>
  <c r="F87" i="10"/>
  <c r="AA86" i="10"/>
  <c r="AP86" i="10" s="1"/>
  <c r="Z86" i="10"/>
  <c r="Y86" i="10"/>
  <c r="AD86" i="10" s="1"/>
  <c r="P86" i="10"/>
  <c r="O86" i="10"/>
  <c r="AQ86" i="10" s="1"/>
  <c r="N86" i="10"/>
  <c r="AJ86" i="10" s="1"/>
  <c r="L86" i="10"/>
  <c r="H86" i="10"/>
  <c r="M86" i="10" s="1"/>
  <c r="F86" i="10"/>
  <c r="AA85" i="10"/>
  <c r="AP85" i="10" s="1"/>
  <c r="Z85" i="10"/>
  <c r="Y85" i="10"/>
  <c r="AD85" i="10" s="1"/>
  <c r="P85" i="10"/>
  <c r="O85" i="10"/>
  <c r="AQ85" i="10" s="1"/>
  <c r="N85" i="10"/>
  <c r="AJ85" i="10" s="1"/>
  <c r="L85" i="10"/>
  <c r="H85" i="10"/>
  <c r="M85" i="10" s="1"/>
  <c r="F85" i="10"/>
  <c r="AA84" i="10"/>
  <c r="AP84" i="10" s="1"/>
  <c r="Z84" i="10"/>
  <c r="Y84" i="10"/>
  <c r="AD84" i="10" s="1"/>
  <c r="P84" i="10"/>
  <c r="O84" i="10"/>
  <c r="AQ84" i="10" s="1"/>
  <c r="N84" i="10"/>
  <c r="AJ84" i="10" s="1"/>
  <c r="L84" i="10"/>
  <c r="H84" i="10"/>
  <c r="M84" i="10" s="1"/>
  <c r="F84" i="10"/>
  <c r="AR83" i="10"/>
  <c r="AL83" i="10"/>
  <c r="AF83" i="10"/>
  <c r="AA82" i="10"/>
  <c r="AS82" i="10" s="1"/>
  <c r="Z82" i="10"/>
  <c r="AM82" i="10" s="1"/>
  <c r="Y82" i="10"/>
  <c r="AG82" i="10" s="1"/>
  <c r="P82" i="10"/>
  <c r="O82" i="10"/>
  <c r="AQ82" i="10" s="1"/>
  <c r="N82" i="10"/>
  <c r="L82" i="10"/>
  <c r="H82" i="10"/>
  <c r="M82" i="10" s="1"/>
  <c r="AI82" i="10" s="1"/>
  <c r="F82" i="10"/>
  <c r="AA81" i="10"/>
  <c r="AS81" i="10" s="1"/>
  <c r="Z81" i="10"/>
  <c r="AM81" i="10" s="1"/>
  <c r="Y81" i="10"/>
  <c r="AG81" i="10" s="1"/>
  <c r="P81" i="10"/>
  <c r="O81" i="10"/>
  <c r="N81" i="10"/>
  <c r="L81" i="10"/>
  <c r="H81" i="10"/>
  <c r="M81" i="10" s="1"/>
  <c r="F81" i="10"/>
  <c r="AA80" i="10"/>
  <c r="AS80" i="10" s="1"/>
  <c r="Z80" i="10"/>
  <c r="AK80" i="10" s="1"/>
  <c r="Y80" i="10"/>
  <c r="AG80" i="10" s="1"/>
  <c r="P80" i="10"/>
  <c r="O80" i="10"/>
  <c r="AQ80" i="10" s="1"/>
  <c r="N80" i="10"/>
  <c r="L80" i="10"/>
  <c r="H80" i="10"/>
  <c r="M80" i="10" s="1"/>
  <c r="AI80" i="10" s="1"/>
  <c r="F80" i="10"/>
  <c r="AA79" i="10"/>
  <c r="AS79" i="10" s="1"/>
  <c r="Z79" i="10"/>
  <c r="AM79" i="10" s="1"/>
  <c r="Y79" i="10"/>
  <c r="AG79" i="10" s="1"/>
  <c r="P79" i="10"/>
  <c r="O79" i="10"/>
  <c r="N79" i="10"/>
  <c r="L79" i="10"/>
  <c r="H79" i="10"/>
  <c r="M79" i="10" s="1"/>
  <c r="F79" i="10"/>
  <c r="AG78" i="10"/>
  <c r="AA78" i="10"/>
  <c r="AS78" i="10" s="1"/>
  <c r="Z78" i="10"/>
  <c r="AK78" i="10" s="1"/>
  <c r="Y78" i="10"/>
  <c r="P78" i="10"/>
  <c r="O78" i="10"/>
  <c r="AQ78" i="10" s="1"/>
  <c r="N78" i="10"/>
  <c r="AP78" i="10" s="1"/>
  <c r="L78" i="10"/>
  <c r="H78" i="10"/>
  <c r="M78" i="10" s="1"/>
  <c r="AI78" i="10" s="1"/>
  <c r="F78" i="10"/>
  <c r="AA77" i="10"/>
  <c r="AS77" i="10" s="1"/>
  <c r="Z77" i="10"/>
  <c r="AM77" i="10" s="1"/>
  <c r="Y77" i="10"/>
  <c r="AG77" i="10" s="1"/>
  <c r="P77" i="10"/>
  <c r="O77" i="10"/>
  <c r="N77" i="10"/>
  <c r="L77" i="10"/>
  <c r="H77" i="10"/>
  <c r="M77" i="10" s="1"/>
  <c r="F77" i="10"/>
  <c r="AA76" i="10"/>
  <c r="AS76" i="10" s="1"/>
  <c r="Z76" i="10"/>
  <c r="AM76" i="10" s="1"/>
  <c r="Y76" i="10"/>
  <c r="AG76" i="10" s="1"/>
  <c r="P76" i="10"/>
  <c r="O76" i="10"/>
  <c r="O90" i="10" s="1"/>
  <c r="N76" i="10"/>
  <c r="L76" i="10"/>
  <c r="H76" i="10"/>
  <c r="M76" i="10" s="1"/>
  <c r="AI76" i="10" s="1"/>
  <c r="F76" i="10"/>
  <c r="AR75" i="10"/>
  <c r="AL75" i="10"/>
  <c r="AF75" i="10"/>
  <c r="AA74" i="10"/>
  <c r="Z74" i="10"/>
  <c r="Y74" i="10"/>
  <c r="P74" i="10"/>
  <c r="O74" i="10"/>
  <c r="AQ74" i="10" s="1"/>
  <c r="N74" i="10"/>
  <c r="L74" i="10"/>
  <c r="H74" i="10"/>
  <c r="M74" i="10" s="1"/>
  <c r="F74" i="10"/>
  <c r="AA73" i="10"/>
  <c r="Z73" i="10"/>
  <c r="Y73" i="10"/>
  <c r="P73" i="10"/>
  <c r="O73" i="10"/>
  <c r="AQ73" i="10" s="1"/>
  <c r="N73" i="10"/>
  <c r="L73" i="10"/>
  <c r="H73" i="10"/>
  <c r="M73" i="10" s="1"/>
  <c r="F73" i="10"/>
  <c r="AA72" i="10"/>
  <c r="Z72" i="10"/>
  <c r="Y72" i="10"/>
  <c r="P72" i="10"/>
  <c r="O72" i="10"/>
  <c r="AQ72" i="10" s="1"/>
  <c r="N72" i="10"/>
  <c r="L72" i="10"/>
  <c r="H72" i="10"/>
  <c r="M72" i="10" s="1"/>
  <c r="F72" i="10"/>
  <c r="AA71" i="10"/>
  <c r="Z71" i="10"/>
  <c r="Y71" i="10"/>
  <c r="P71" i="10"/>
  <c r="O71" i="10"/>
  <c r="AQ71" i="10" s="1"/>
  <c r="N71" i="10"/>
  <c r="L71" i="10"/>
  <c r="H71" i="10"/>
  <c r="M71" i="10" s="1"/>
  <c r="F71" i="10"/>
  <c r="AA70" i="10"/>
  <c r="Z70" i="10"/>
  <c r="Y70" i="10"/>
  <c r="P70" i="10"/>
  <c r="O70" i="10"/>
  <c r="AQ70" i="10" s="1"/>
  <c r="N70" i="10"/>
  <c r="L70" i="10"/>
  <c r="H70" i="10"/>
  <c r="M70" i="10" s="1"/>
  <c r="F70" i="10"/>
  <c r="AR69" i="10"/>
  <c r="AL69" i="10"/>
  <c r="AF69" i="10"/>
  <c r="H69" i="10"/>
  <c r="AA68" i="10"/>
  <c r="Z68" i="10"/>
  <c r="Y68" i="10"/>
  <c r="P68" i="10"/>
  <c r="O68" i="10"/>
  <c r="AQ68" i="10" s="1"/>
  <c r="N68" i="10"/>
  <c r="L68" i="10"/>
  <c r="H68" i="10"/>
  <c r="M68" i="10" s="1"/>
  <c r="F68" i="10"/>
  <c r="AA67" i="10"/>
  <c r="Z67" i="10"/>
  <c r="Y67" i="10"/>
  <c r="P67" i="10"/>
  <c r="O67" i="10"/>
  <c r="AQ67" i="10" s="1"/>
  <c r="N67" i="10"/>
  <c r="L67" i="10"/>
  <c r="H67" i="10"/>
  <c r="M67" i="10" s="1"/>
  <c r="F67" i="10"/>
  <c r="AA66" i="10"/>
  <c r="Z66" i="10"/>
  <c r="Y66" i="10"/>
  <c r="P66" i="10"/>
  <c r="O66" i="10"/>
  <c r="AQ66" i="10" s="1"/>
  <c r="N66" i="10"/>
  <c r="L66" i="10"/>
  <c r="H66" i="10"/>
  <c r="M66" i="10" s="1"/>
  <c r="F66" i="10"/>
  <c r="AA65" i="10"/>
  <c r="Z65" i="10"/>
  <c r="Y65" i="10"/>
  <c r="P65" i="10"/>
  <c r="O65" i="10"/>
  <c r="AQ65" i="10" s="1"/>
  <c r="N65" i="10"/>
  <c r="L65" i="10"/>
  <c r="H65" i="10"/>
  <c r="M65" i="10" s="1"/>
  <c r="F65" i="10"/>
  <c r="AA64" i="10"/>
  <c r="Z64" i="10"/>
  <c r="Y64" i="10"/>
  <c r="P64" i="10"/>
  <c r="O64" i="10"/>
  <c r="AQ64" i="10" s="1"/>
  <c r="N64" i="10"/>
  <c r="L64" i="10"/>
  <c r="H64" i="10"/>
  <c r="M64" i="10" s="1"/>
  <c r="F64" i="10"/>
  <c r="AA63" i="10"/>
  <c r="Z63" i="10"/>
  <c r="Y63" i="10"/>
  <c r="P63" i="10"/>
  <c r="O63" i="10"/>
  <c r="AQ63" i="10" s="1"/>
  <c r="N63" i="10"/>
  <c r="L63" i="10"/>
  <c r="H63" i="10"/>
  <c r="M63" i="10" s="1"/>
  <c r="F63" i="10"/>
  <c r="AA62" i="10"/>
  <c r="Z62" i="10"/>
  <c r="Y62" i="10"/>
  <c r="P62" i="10"/>
  <c r="O62" i="10"/>
  <c r="AQ62" i="10" s="1"/>
  <c r="N62" i="10"/>
  <c r="L62" i="10"/>
  <c r="H62" i="10"/>
  <c r="M62" i="10" s="1"/>
  <c r="F62" i="10"/>
  <c r="AA61" i="10"/>
  <c r="Z61" i="10"/>
  <c r="Y61" i="10"/>
  <c r="P61" i="10"/>
  <c r="O61" i="10"/>
  <c r="AQ61" i="10" s="1"/>
  <c r="N61" i="10"/>
  <c r="L61" i="10"/>
  <c r="H61" i="10"/>
  <c r="M61" i="10" s="1"/>
  <c r="F61" i="10"/>
  <c r="AA60" i="10"/>
  <c r="Z60" i="10"/>
  <c r="Y60" i="10"/>
  <c r="P60" i="10"/>
  <c r="O60" i="10"/>
  <c r="AQ60" i="10" s="1"/>
  <c r="N60" i="10"/>
  <c r="L60" i="10"/>
  <c r="H60" i="10"/>
  <c r="M60" i="10" s="1"/>
  <c r="F60" i="10"/>
  <c r="AA59" i="10"/>
  <c r="Z59" i="10"/>
  <c r="Y59" i="10"/>
  <c r="P59" i="10"/>
  <c r="O59" i="10"/>
  <c r="AQ59" i="10" s="1"/>
  <c r="N59" i="10"/>
  <c r="L59" i="10"/>
  <c r="H59" i="10"/>
  <c r="M59" i="10" s="1"/>
  <c r="F59" i="10"/>
  <c r="AA58" i="10"/>
  <c r="Z58" i="10"/>
  <c r="Y58" i="10"/>
  <c r="P58" i="10"/>
  <c r="O58" i="10"/>
  <c r="AQ58" i="10" s="1"/>
  <c r="N58" i="10"/>
  <c r="L58" i="10"/>
  <c r="H58" i="10"/>
  <c r="M58" i="10" s="1"/>
  <c r="F58" i="10"/>
  <c r="AA57" i="10"/>
  <c r="Z57" i="10"/>
  <c r="Y57" i="10"/>
  <c r="P57" i="10"/>
  <c r="O57" i="10"/>
  <c r="AQ57" i="10" s="1"/>
  <c r="N57" i="10"/>
  <c r="L57" i="10"/>
  <c r="H57" i="10"/>
  <c r="M57" i="10" s="1"/>
  <c r="F57" i="10"/>
  <c r="AA56" i="10"/>
  <c r="Z56" i="10"/>
  <c r="Y56" i="10"/>
  <c r="P56" i="10"/>
  <c r="O56" i="10"/>
  <c r="AQ56" i="10" s="1"/>
  <c r="N56" i="10"/>
  <c r="L56" i="10"/>
  <c r="H56" i="10"/>
  <c r="M56" i="10" s="1"/>
  <c r="F56" i="10"/>
  <c r="AA55" i="10"/>
  <c r="Z55" i="10"/>
  <c r="Y55" i="10"/>
  <c r="P55" i="10"/>
  <c r="O55" i="10"/>
  <c r="AQ55" i="10" s="1"/>
  <c r="N55" i="10"/>
  <c r="L55" i="10"/>
  <c r="H55" i="10"/>
  <c r="M55" i="10" s="1"/>
  <c r="F55" i="10"/>
  <c r="AA54" i="10"/>
  <c r="Z54" i="10"/>
  <c r="Y54" i="10"/>
  <c r="P54" i="10"/>
  <c r="O54" i="10"/>
  <c r="AQ54" i="10" s="1"/>
  <c r="N54" i="10"/>
  <c r="L54" i="10"/>
  <c r="H54" i="10"/>
  <c r="M54" i="10" s="1"/>
  <c r="F54" i="10"/>
  <c r="AA53" i="10"/>
  <c r="Z53" i="10"/>
  <c r="Y53" i="10"/>
  <c r="P53" i="10"/>
  <c r="O53" i="10"/>
  <c r="AQ53" i="10" s="1"/>
  <c r="N53" i="10"/>
  <c r="L53" i="10"/>
  <c r="H53" i="10"/>
  <c r="M53" i="10" s="1"/>
  <c r="F53" i="10"/>
  <c r="AA52" i="10"/>
  <c r="Z52" i="10"/>
  <c r="Y52" i="10"/>
  <c r="P52" i="10"/>
  <c r="O52" i="10"/>
  <c r="AQ52" i="10" s="1"/>
  <c r="N52" i="10"/>
  <c r="L52" i="10"/>
  <c r="H52" i="10"/>
  <c r="M52" i="10" s="1"/>
  <c r="F52" i="10"/>
  <c r="AA51" i="10"/>
  <c r="Z51" i="10"/>
  <c r="Y51" i="10"/>
  <c r="P51" i="10"/>
  <c r="O51" i="10"/>
  <c r="AQ51" i="10" s="1"/>
  <c r="N51" i="10"/>
  <c r="L51" i="10"/>
  <c r="H51" i="10"/>
  <c r="M51" i="10" s="1"/>
  <c r="F51" i="10"/>
  <c r="AA50" i="10"/>
  <c r="Z50" i="10"/>
  <c r="Y50" i="10"/>
  <c r="P50" i="10"/>
  <c r="O50" i="10"/>
  <c r="AQ50" i="10" s="1"/>
  <c r="N50" i="10"/>
  <c r="L50" i="10"/>
  <c r="H50" i="10"/>
  <c r="M50" i="10" s="1"/>
  <c r="F50" i="10"/>
  <c r="AA49" i="10"/>
  <c r="Z49" i="10"/>
  <c r="Y49" i="10"/>
  <c r="P49" i="10"/>
  <c r="O49" i="10"/>
  <c r="AQ49" i="10" s="1"/>
  <c r="N49" i="10"/>
  <c r="L49" i="10"/>
  <c r="H49" i="10"/>
  <c r="M49" i="10" s="1"/>
  <c r="F49" i="10"/>
  <c r="AA48" i="10"/>
  <c r="Z48" i="10"/>
  <c r="Y48" i="10"/>
  <c r="P48" i="10"/>
  <c r="O48" i="10"/>
  <c r="AQ48" i="10" s="1"/>
  <c r="N48" i="10"/>
  <c r="L48" i="10"/>
  <c r="H48" i="10"/>
  <c r="M48" i="10" s="1"/>
  <c r="F48" i="10"/>
  <c r="AA47" i="10"/>
  <c r="Z47" i="10"/>
  <c r="Y47" i="10"/>
  <c r="P47" i="10"/>
  <c r="O47" i="10"/>
  <c r="AQ47" i="10" s="1"/>
  <c r="N47" i="10"/>
  <c r="L47" i="10"/>
  <c r="H47" i="10"/>
  <c r="M47" i="10" s="1"/>
  <c r="F47" i="10"/>
  <c r="AA46" i="10"/>
  <c r="Z46" i="10"/>
  <c r="Y46" i="10"/>
  <c r="P46" i="10"/>
  <c r="O46" i="10"/>
  <c r="AQ46" i="10" s="1"/>
  <c r="N46" i="10"/>
  <c r="L46" i="10"/>
  <c r="H46" i="10"/>
  <c r="M46" i="10" s="1"/>
  <c r="F46" i="10"/>
  <c r="AA45" i="10"/>
  <c r="Z45" i="10"/>
  <c r="Y45" i="10"/>
  <c r="P45" i="10"/>
  <c r="O45" i="10"/>
  <c r="AQ45" i="10" s="1"/>
  <c r="N45" i="10"/>
  <c r="L45" i="10"/>
  <c r="H45" i="10"/>
  <c r="M45" i="10" s="1"/>
  <c r="F45" i="10"/>
  <c r="AA44" i="10"/>
  <c r="Z44" i="10"/>
  <c r="Y44" i="10"/>
  <c r="P44" i="10"/>
  <c r="O44" i="10"/>
  <c r="AQ44" i="10" s="1"/>
  <c r="N44" i="10"/>
  <c r="L44" i="10"/>
  <c r="H44" i="10"/>
  <c r="M44" i="10" s="1"/>
  <c r="F44" i="10"/>
  <c r="AA43" i="10"/>
  <c r="Z43" i="10"/>
  <c r="Y43" i="10"/>
  <c r="P43" i="10"/>
  <c r="O43" i="10"/>
  <c r="AQ43" i="10" s="1"/>
  <c r="N43" i="10"/>
  <c r="L43" i="10"/>
  <c r="H43" i="10"/>
  <c r="M43" i="10" s="1"/>
  <c r="F43" i="10"/>
  <c r="AA42" i="10"/>
  <c r="Z42" i="10"/>
  <c r="Y42" i="10"/>
  <c r="P42" i="10"/>
  <c r="O42" i="10"/>
  <c r="AQ42" i="10" s="1"/>
  <c r="N42" i="10"/>
  <c r="L42" i="10"/>
  <c r="H42" i="10"/>
  <c r="M42" i="10" s="1"/>
  <c r="F42" i="10"/>
  <c r="AA41" i="10"/>
  <c r="Z41" i="10"/>
  <c r="Y41" i="10"/>
  <c r="P41" i="10"/>
  <c r="O41" i="10"/>
  <c r="AQ41" i="10" s="1"/>
  <c r="N41" i="10"/>
  <c r="L41" i="10"/>
  <c r="H41" i="10"/>
  <c r="M41" i="10" s="1"/>
  <c r="F41" i="10"/>
  <c r="AA40" i="10"/>
  <c r="Z40" i="10"/>
  <c r="Y40" i="10"/>
  <c r="P40" i="10"/>
  <c r="O40" i="10"/>
  <c r="AQ40" i="10" s="1"/>
  <c r="N40" i="10"/>
  <c r="L40" i="10"/>
  <c r="H40" i="10"/>
  <c r="M40" i="10" s="1"/>
  <c r="F40" i="10"/>
  <c r="AA39" i="10"/>
  <c r="Z39" i="10"/>
  <c r="Y39" i="10"/>
  <c r="P39" i="10"/>
  <c r="O39" i="10"/>
  <c r="AQ39" i="10" s="1"/>
  <c r="N39" i="10"/>
  <c r="L39" i="10"/>
  <c r="H39" i="10"/>
  <c r="M39" i="10" s="1"/>
  <c r="F39" i="10"/>
  <c r="AA38" i="10"/>
  <c r="Z38" i="10"/>
  <c r="Y38" i="10"/>
  <c r="P38" i="10"/>
  <c r="O38" i="10"/>
  <c r="AQ38" i="10" s="1"/>
  <c r="N38" i="10"/>
  <c r="L38" i="10"/>
  <c r="H38" i="10"/>
  <c r="M38" i="10" s="1"/>
  <c r="F38" i="10"/>
  <c r="AA37" i="10"/>
  <c r="Z37" i="10"/>
  <c r="Y37" i="10"/>
  <c r="P37" i="10"/>
  <c r="O37" i="10"/>
  <c r="AQ37" i="10" s="1"/>
  <c r="N37" i="10"/>
  <c r="L37" i="10"/>
  <c r="H37" i="10"/>
  <c r="M37" i="10" s="1"/>
  <c r="F37" i="10"/>
  <c r="AA36" i="10"/>
  <c r="Z36" i="10"/>
  <c r="Y36" i="10"/>
  <c r="P36" i="10"/>
  <c r="O36" i="10"/>
  <c r="AQ36" i="10" s="1"/>
  <c r="N36" i="10"/>
  <c r="L36" i="10"/>
  <c r="H36" i="10"/>
  <c r="M36" i="10" s="1"/>
  <c r="F36" i="10"/>
  <c r="AA35" i="10"/>
  <c r="Z35" i="10"/>
  <c r="Y35" i="10"/>
  <c r="P35" i="10"/>
  <c r="O35" i="10"/>
  <c r="AQ35" i="10" s="1"/>
  <c r="N35" i="10"/>
  <c r="L35" i="10"/>
  <c r="H35" i="10"/>
  <c r="M35" i="10" s="1"/>
  <c r="F35" i="10"/>
  <c r="AA34" i="10"/>
  <c r="Z34" i="10"/>
  <c r="Y34" i="10"/>
  <c r="P34" i="10"/>
  <c r="O34" i="10"/>
  <c r="AQ34" i="10" s="1"/>
  <c r="N34" i="10"/>
  <c r="L34" i="10"/>
  <c r="H34" i="10"/>
  <c r="M34" i="10" s="1"/>
  <c r="F34" i="10"/>
  <c r="AA33" i="10"/>
  <c r="Z33" i="10"/>
  <c r="Y33" i="10"/>
  <c r="P33" i="10"/>
  <c r="O33" i="10"/>
  <c r="AQ33" i="10" s="1"/>
  <c r="N33" i="10"/>
  <c r="L33" i="10"/>
  <c r="H33" i="10"/>
  <c r="M33" i="10" s="1"/>
  <c r="F33" i="10"/>
  <c r="AA32" i="10"/>
  <c r="Z32" i="10"/>
  <c r="Y32" i="10"/>
  <c r="P32" i="10"/>
  <c r="O32" i="10"/>
  <c r="AQ32" i="10" s="1"/>
  <c r="N32" i="10"/>
  <c r="L32" i="10"/>
  <c r="H32" i="10"/>
  <c r="M32" i="10" s="1"/>
  <c r="F32" i="10"/>
  <c r="AA31" i="10"/>
  <c r="Z31" i="10"/>
  <c r="Y31" i="10"/>
  <c r="P31" i="10"/>
  <c r="O31" i="10"/>
  <c r="AQ31" i="10" s="1"/>
  <c r="N31" i="10"/>
  <c r="L31" i="10"/>
  <c r="H31" i="10"/>
  <c r="M31" i="10" s="1"/>
  <c r="F31" i="10"/>
  <c r="AA30" i="10"/>
  <c r="Z30" i="10"/>
  <c r="Y30" i="10"/>
  <c r="P30" i="10"/>
  <c r="O30" i="10"/>
  <c r="AQ30" i="10" s="1"/>
  <c r="N30" i="10"/>
  <c r="L30" i="10"/>
  <c r="H30" i="10"/>
  <c r="M30" i="10" s="1"/>
  <c r="F30" i="10"/>
  <c r="AA29" i="10"/>
  <c r="Z29" i="10"/>
  <c r="Y29" i="10"/>
  <c r="P29" i="10"/>
  <c r="O29" i="10"/>
  <c r="AQ29" i="10" s="1"/>
  <c r="N29" i="10"/>
  <c r="L29" i="10"/>
  <c r="H29" i="10"/>
  <c r="M29" i="10" s="1"/>
  <c r="F29" i="10"/>
  <c r="AA28" i="10"/>
  <c r="Z28" i="10"/>
  <c r="Y28" i="10"/>
  <c r="P28" i="10"/>
  <c r="O28" i="10"/>
  <c r="AQ28" i="10" s="1"/>
  <c r="N28" i="10"/>
  <c r="L28" i="10"/>
  <c r="H28" i="10"/>
  <c r="M28" i="10" s="1"/>
  <c r="F28" i="10"/>
  <c r="AA27" i="10"/>
  <c r="Z27" i="10"/>
  <c r="Y27" i="10"/>
  <c r="P27" i="10"/>
  <c r="O27" i="10"/>
  <c r="AQ27" i="10" s="1"/>
  <c r="N27" i="10"/>
  <c r="L27" i="10"/>
  <c r="H27" i="10"/>
  <c r="M27" i="10" s="1"/>
  <c r="F27" i="10"/>
  <c r="AA26" i="10"/>
  <c r="Z26" i="10"/>
  <c r="Y26" i="10"/>
  <c r="P26" i="10"/>
  <c r="O26" i="10"/>
  <c r="AQ26" i="10" s="1"/>
  <c r="N26" i="10"/>
  <c r="L26" i="10"/>
  <c r="H26" i="10"/>
  <c r="M26" i="10" s="1"/>
  <c r="F26" i="10"/>
  <c r="AA25" i="10"/>
  <c r="Z25" i="10"/>
  <c r="Y25" i="10"/>
  <c r="P25" i="10"/>
  <c r="O25" i="10"/>
  <c r="AQ25" i="10" s="1"/>
  <c r="N25" i="10"/>
  <c r="L25" i="10"/>
  <c r="H25" i="10"/>
  <c r="M25" i="10" s="1"/>
  <c r="F25" i="10"/>
  <c r="AA24" i="10"/>
  <c r="Z24" i="10"/>
  <c r="Y24" i="10"/>
  <c r="P24" i="10"/>
  <c r="O24" i="10"/>
  <c r="AQ24" i="10" s="1"/>
  <c r="N24" i="10"/>
  <c r="L24" i="10"/>
  <c r="H24" i="10"/>
  <c r="M24" i="10" s="1"/>
  <c r="F24" i="10"/>
  <c r="AA23" i="10"/>
  <c r="Z23" i="10"/>
  <c r="Y23" i="10"/>
  <c r="P23" i="10"/>
  <c r="O23" i="10"/>
  <c r="AQ23" i="10" s="1"/>
  <c r="N23" i="10"/>
  <c r="L23" i="10"/>
  <c r="H23" i="10"/>
  <c r="M23" i="10" s="1"/>
  <c r="F23" i="10"/>
  <c r="AA22" i="10"/>
  <c r="Z22" i="10"/>
  <c r="Y22" i="10"/>
  <c r="P22" i="10"/>
  <c r="O22" i="10"/>
  <c r="AQ22" i="10" s="1"/>
  <c r="N22" i="10"/>
  <c r="L22" i="10"/>
  <c r="H22" i="10"/>
  <c r="M22" i="10" s="1"/>
  <c r="F22" i="10"/>
  <c r="AA21" i="10"/>
  <c r="Z21" i="10"/>
  <c r="Y21" i="10"/>
  <c r="P21" i="10"/>
  <c r="O21" i="10"/>
  <c r="AQ21" i="10" s="1"/>
  <c r="N21" i="10"/>
  <c r="L21" i="10"/>
  <c r="H21" i="10"/>
  <c r="M21" i="10" s="1"/>
  <c r="F21" i="10"/>
  <c r="AA20" i="10"/>
  <c r="Z20" i="10"/>
  <c r="Y20" i="10"/>
  <c r="P20" i="10"/>
  <c r="O20" i="10"/>
  <c r="AQ20" i="10" s="1"/>
  <c r="N20" i="10"/>
  <c r="L20" i="10"/>
  <c r="H20" i="10"/>
  <c r="M20" i="10" s="1"/>
  <c r="F20" i="10"/>
  <c r="AA19" i="10"/>
  <c r="Z19" i="10"/>
  <c r="Y19" i="10"/>
  <c r="P19" i="10"/>
  <c r="O19" i="10"/>
  <c r="AQ19" i="10" s="1"/>
  <c r="N19" i="10"/>
  <c r="L19" i="10"/>
  <c r="H19" i="10"/>
  <c r="M19" i="10" s="1"/>
  <c r="F19" i="10"/>
  <c r="AA18" i="10"/>
  <c r="Z18" i="10"/>
  <c r="Y18" i="10"/>
  <c r="P18" i="10"/>
  <c r="O18" i="10"/>
  <c r="AQ18" i="10" s="1"/>
  <c r="N18" i="10"/>
  <c r="L18" i="10"/>
  <c r="H18" i="10"/>
  <c r="M18" i="10" s="1"/>
  <c r="F18" i="10"/>
  <c r="AA17" i="10"/>
  <c r="Z17" i="10"/>
  <c r="Y17" i="10"/>
  <c r="P17" i="10"/>
  <c r="O17" i="10"/>
  <c r="AQ17" i="10" s="1"/>
  <c r="N17" i="10"/>
  <c r="L17" i="10"/>
  <c r="H17" i="10"/>
  <c r="M17" i="10" s="1"/>
  <c r="F17" i="10"/>
  <c r="AA16" i="10"/>
  <c r="Z16" i="10"/>
  <c r="Y16" i="10"/>
  <c r="P16" i="10"/>
  <c r="O16" i="10"/>
  <c r="AQ16" i="10" s="1"/>
  <c r="N16" i="10"/>
  <c r="L16" i="10"/>
  <c r="H16" i="10"/>
  <c r="M16" i="10" s="1"/>
  <c r="F16" i="10"/>
  <c r="AA15" i="10"/>
  <c r="Z15" i="10"/>
  <c r="Y15" i="10"/>
  <c r="P15" i="10"/>
  <c r="O15" i="10"/>
  <c r="AQ15" i="10" s="1"/>
  <c r="N15" i="10"/>
  <c r="L15" i="10"/>
  <c r="H15" i="10"/>
  <c r="H90" i="10" s="1"/>
  <c r="F15" i="10"/>
  <c r="K87" i="7"/>
  <c r="J87" i="7"/>
  <c r="I87" i="7"/>
  <c r="G87" i="7"/>
  <c r="AG86" i="7"/>
  <c r="AA86" i="7"/>
  <c r="Y86" i="7"/>
  <c r="X86" i="7" s="1"/>
  <c r="W86" i="7"/>
  <c r="V86" i="7"/>
  <c r="P86" i="7"/>
  <c r="AB86" i="7" s="1"/>
  <c r="O86" i="7"/>
  <c r="AF86" i="7" s="1"/>
  <c r="N86" i="7"/>
  <c r="Z86" i="7" s="1"/>
  <c r="L86" i="7"/>
  <c r="H86" i="7"/>
  <c r="M86" i="7" s="1"/>
  <c r="AD86" i="7" s="1"/>
  <c r="F86" i="7"/>
  <c r="Z85" i="7"/>
  <c r="W85" i="7"/>
  <c r="V85" i="7"/>
  <c r="AB85" i="7" s="1"/>
  <c r="P85" i="7"/>
  <c r="AG85" i="7" s="1"/>
  <c r="O85" i="7"/>
  <c r="AA85" i="7" s="1"/>
  <c r="N85" i="7"/>
  <c r="AE85" i="7" s="1"/>
  <c r="L85" i="7"/>
  <c r="H85" i="7"/>
  <c r="M85" i="7" s="1"/>
  <c r="Y85" i="7" s="1"/>
  <c r="F85" i="7"/>
  <c r="AA84" i="7"/>
  <c r="W84" i="7"/>
  <c r="V84" i="7"/>
  <c r="P84" i="7"/>
  <c r="O84" i="7"/>
  <c r="N84" i="7"/>
  <c r="Z84" i="7" s="1"/>
  <c r="L84" i="7"/>
  <c r="H84" i="7"/>
  <c r="M84" i="7" s="1"/>
  <c r="F84" i="7"/>
  <c r="AB83" i="7"/>
  <c r="W83" i="7"/>
  <c r="V83" i="7"/>
  <c r="Z83" i="7" s="1"/>
  <c r="P83" i="7"/>
  <c r="AG83" i="7" s="1"/>
  <c r="O83" i="7"/>
  <c r="AA83" i="7" s="1"/>
  <c r="N83" i="7"/>
  <c r="AE83" i="7" s="1"/>
  <c r="L83" i="7"/>
  <c r="H83" i="7"/>
  <c r="M83" i="7" s="1"/>
  <c r="F83" i="7"/>
  <c r="AG82" i="7"/>
  <c r="AA82" i="7"/>
  <c r="Y82" i="7"/>
  <c r="X82" i="7" s="1"/>
  <c r="W82" i="7"/>
  <c r="V82" i="7"/>
  <c r="P82" i="7"/>
  <c r="AB82" i="7" s="1"/>
  <c r="O82" i="7"/>
  <c r="AF82" i="7" s="1"/>
  <c r="N82" i="7"/>
  <c r="Z82" i="7" s="1"/>
  <c r="L82" i="7"/>
  <c r="H82" i="7"/>
  <c r="M82" i="7" s="1"/>
  <c r="AD82" i="7" s="1"/>
  <c r="F82" i="7"/>
  <c r="Z81" i="7"/>
  <c r="W81" i="7"/>
  <c r="V81" i="7"/>
  <c r="AB81" i="7" s="1"/>
  <c r="P81" i="7"/>
  <c r="AG81" i="7" s="1"/>
  <c r="O81" i="7"/>
  <c r="AA81" i="7" s="1"/>
  <c r="N81" i="7"/>
  <c r="AE81" i="7" s="1"/>
  <c r="L81" i="7"/>
  <c r="H81" i="7"/>
  <c r="M81" i="7" s="1"/>
  <c r="Y81" i="7" s="1"/>
  <c r="F81" i="7"/>
  <c r="AA79" i="7"/>
  <c r="W79" i="7"/>
  <c r="V79" i="7"/>
  <c r="P79" i="7"/>
  <c r="O79" i="7"/>
  <c r="N79" i="7"/>
  <c r="Z79" i="7" s="1"/>
  <c r="L79" i="7"/>
  <c r="H79" i="7"/>
  <c r="M79" i="7" s="1"/>
  <c r="F79" i="7"/>
  <c r="AB78" i="7"/>
  <c r="W78" i="7"/>
  <c r="V78" i="7"/>
  <c r="Z78" i="7" s="1"/>
  <c r="P78" i="7"/>
  <c r="AG78" i="7" s="1"/>
  <c r="O78" i="7"/>
  <c r="AA78" i="7" s="1"/>
  <c r="N78" i="7"/>
  <c r="AE78" i="7" s="1"/>
  <c r="L78" i="7"/>
  <c r="H78" i="7"/>
  <c r="M78" i="7" s="1"/>
  <c r="F78" i="7"/>
  <c r="AG77" i="7"/>
  <c r="AA77" i="7"/>
  <c r="Y77" i="7"/>
  <c r="X77" i="7" s="1"/>
  <c r="W77" i="7"/>
  <c r="V77" i="7"/>
  <c r="P77" i="7"/>
  <c r="AB77" i="7" s="1"/>
  <c r="O77" i="7"/>
  <c r="AF77" i="7" s="1"/>
  <c r="N77" i="7"/>
  <c r="Z77" i="7" s="1"/>
  <c r="L77" i="7"/>
  <c r="H77" i="7"/>
  <c r="M77" i="7" s="1"/>
  <c r="AD77" i="7" s="1"/>
  <c r="F77" i="7"/>
  <c r="Z76" i="7"/>
  <c r="W76" i="7"/>
  <c r="V76" i="7"/>
  <c r="AB76" i="7" s="1"/>
  <c r="P76" i="7"/>
  <c r="AG76" i="7" s="1"/>
  <c r="O76" i="7"/>
  <c r="AA76" i="7" s="1"/>
  <c r="N76" i="7"/>
  <c r="AE76" i="7" s="1"/>
  <c r="L76" i="7"/>
  <c r="H76" i="7"/>
  <c r="M76" i="7" s="1"/>
  <c r="Y76" i="7" s="1"/>
  <c r="F76" i="7"/>
  <c r="AA75" i="7"/>
  <c r="W75" i="7"/>
  <c r="V75" i="7"/>
  <c r="P75" i="7"/>
  <c r="O75" i="7"/>
  <c r="N75" i="7"/>
  <c r="Z75" i="7" s="1"/>
  <c r="L75" i="7"/>
  <c r="H75" i="7"/>
  <c r="M75" i="7" s="1"/>
  <c r="F75" i="7"/>
  <c r="AB74" i="7"/>
  <c r="W74" i="7"/>
  <c r="V74" i="7"/>
  <c r="Z74" i="7" s="1"/>
  <c r="P74" i="7"/>
  <c r="AG74" i="7" s="1"/>
  <c r="O74" i="7"/>
  <c r="AA74" i="7" s="1"/>
  <c r="N74" i="7"/>
  <c r="AE74" i="7" s="1"/>
  <c r="L74" i="7"/>
  <c r="H74" i="7"/>
  <c r="M74" i="7" s="1"/>
  <c r="F74" i="7"/>
  <c r="AG73" i="7"/>
  <c r="AA73" i="7"/>
  <c r="Y73" i="7"/>
  <c r="X73" i="7" s="1"/>
  <c r="W73" i="7"/>
  <c r="V73" i="7"/>
  <c r="P73" i="7"/>
  <c r="AB73" i="7" s="1"/>
  <c r="O73" i="7"/>
  <c r="AF73" i="7" s="1"/>
  <c r="N73" i="7"/>
  <c r="Z73" i="7" s="1"/>
  <c r="L73" i="7"/>
  <c r="H73" i="7"/>
  <c r="M73" i="7" s="1"/>
  <c r="AD73" i="7" s="1"/>
  <c r="F73" i="7"/>
  <c r="Z71" i="7"/>
  <c r="W71" i="7"/>
  <c r="V71" i="7"/>
  <c r="AB71" i="7" s="1"/>
  <c r="P71" i="7"/>
  <c r="AG71" i="7" s="1"/>
  <c r="O71" i="7"/>
  <c r="AA71" i="7" s="1"/>
  <c r="N71" i="7"/>
  <c r="AE71" i="7" s="1"/>
  <c r="L71" i="7"/>
  <c r="H71" i="7"/>
  <c r="M71" i="7" s="1"/>
  <c r="Y71" i="7" s="1"/>
  <c r="F71" i="7"/>
  <c r="AA70" i="7"/>
  <c r="W70" i="7"/>
  <c r="V70" i="7"/>
  <c r="P70" i="7"/>
  <c r="O70" i="7"/>
  <c r="N70" i="7"/>
  <c r="Z70" i="7" s="1"/>
  <c r="L70" i="7"/>
  <c r="H70" i="7"/>
  <c r="M70" i="7" s="1"/>
  <c r="F70" i="7"/>
  <c r="AB69" i="7"/>
  <c r="W69" i="7"/>
  <c r="V69" i="7"/>
  <c r="Z69" i="7" s="1"/>
  <c r="P69" i="7"/>
  <c r="AG69" i="7" s="1"/>
  <c r="O69" i="7"/>
  <c r="AA69" i="7" s="1"/>
  <c r="N69" i="7"/>
  <c r="AE69" i="7" s="1"/>
  <c r="L69" i="7"/>
  <c r="H69" i="7"/>
  <c r="M69" i="7" s="1"/>
  <c r="F69" i="7"/>
  <c r="AG68" i="7"/>
  <c r="AA68" i="7"/>
  <c r="Y68" i="7"/>
  <c r="X68" i="7" s="1"/>
  <c r="W68" i="7"/>
  <c r="V68" i="7"/>
  <c r="P68" i="7"/>
  <c r="AB68" i="7" s="1"/>
  <c r="O68" i="7"/>
  <c r="AF68" i="7" s="1"/>
  <c r="N68" i="7"/>
  <c r="Z68" i="7" s="1"/>
  <c r="L68" i="7"/>
  <c r="H68" i="7"/>
  <c r="M68" i="7" s="1"/>
  <c r="AD68" i="7" s="1"/>
  <c r="F68" i="7"/>
  <c r="Z67" i="7"/>
  <c r="W67" i="7"/>
  <c r="V67" i="7"/>
  <c r="AB67" i="7" s="1"/>
  <c r="P67" i="7"/>
  <c r="AG67" i="7" s="1"/>
  <c r="O67" i="7"/>
  <c r="AA67" i="7" s="1"/>
  <c r="N67" i="7"/>
  <c r="AE67" i="7" s="1"/>
  <c r="L67" i="7"/>
  <c r="H67" i="7"/>
  <c r="M67" i="7" s="1"/>
  <c r="Y67" i="7" s="1"/>
  <c r="F67" i="7"/>
  <c r="W66" i="7"/>
  <c r="V66" i="7"/>
  <c r="P66" i="7"/>
  <c r="O66" i="7"/>
  <c r="N66" i="7"/>
  <c r="L66" i="7"/>
  <c r="H66" i="7"/>
  <c r="M66" i="7" s="1"/>
  <c r="AG65" i="7"/>
  <c r="AA65" i="7"/>
  <c r="Y65" i="7"/>
  <c r="X65" i="7" s="1"/>
  <c r="W65" i="7"/>
  <c r="V65" i="7"/>
  <c r="P65" i="7"/>
  <c r="AB65" i="7" s="1"/>
  <c r="O65" i="7"/>
  <c r="AF65" i="7" s="1"/>
  <c r="N65" i="7"/>
  <c r="Z65" i="7" s="1"/>
  <c r="L65" i="7"/>
  <c r="H65" i="7"/>
  <c r="M65" i="7" s="1"/>
  <c r="AD65" i="7" s="1"/>
  <c r="F65" i="7"/>
  <c r="Z64" i="7"/>
  <c r="W64" i="7"/>
  <c r="V64" i="7"/>
  <c r="AB64" i="7" s="1"/>
  <c r="P64" i="7"/>
  <c r="AG64" i="7" s="1"/>
  <c r="O64" i="7"/>
  <c r="AA64" i="7" s="1"/>
  <c r="N64" i="7"/>
  <c r="AE64" i="7" s="1"/>
  <c r="L64" i="7"/>
  <c r="H64" i="7"/>
  <c r="M64" i="7" s="1"/>
  <c r="Y64" i="7" s="1"/>
  <c r="X64" i="7" s="1"/>
  <c r="F64" i="7"/>
  <c r="AA63" i="7"/>
  <c r="W63" i="7"/>
  <c r="V63" i="7"/>
  <c r="P63" i="7"/>
  <c r="O63" i="7"/>
  <c r="N63" i="7"/>
  <c r="Z63" i="7" s="1"/>
  <c r="L63" i="7"/>
  <c r="H63" i="7"/>
  <c r="M63" i="7" s="1"/>
  <c r="F63" i="7"/>
  <c r="W62" i="7"/>
  <c r="V62" i="7"/>
  <c r="P62" i="7"/>
  <c r="AG62" i="7" s="1"/>
  <c r="O62" i="7"/>
  <c r="AA62" i="7" s="1"/>
  <c r="N62" i="7"/>
  <c r="AE62" i="7" s="1"/>
  <c r="L62" i="7"/>
  <c r="H62" i="7"/>
  <c r="M62" i="7" s="1"/>
  <c r="F62" i="7"/>
  <c r="AG61" i="7"/>
  <c r="AA61" i="7"/>
  <c r="Y61" i="7"/>
  <c r="X61" i="7" s="1"/>
  <c r="W61" i="7"/>
  <c r="V61" i="7"/>
  <c r="P61" i="7"/>
  <c r="AB61" i="7" s="1"/>
  <c r="O61" i="7"/>
  <c r="AF61" i="7" s="1"/>
  <c r="N61" i="7"/>
  <c r="Z61" i="7" s="1"/>
  <c r="L61" i="7"/>
  <c r="H61" i="7"/>
  <c r="M61" i="7" s="1"/>
  <c r="AD61" i="7" s="1"/>
  <c r="F61" i="7"/>
  <c r="Z60" i="7"/>
  <c r="W60" i="7"/>
  <c r="V60" i="7"/>
  <c r="AB60" i="7" s="1"/>
  <c r="P60" i="7"/>
  <c r="AG60" i="7" s="1"/>
  <c r="O60" i="7"/>
  <c r="AA60" i="7" s="1"/>
  <c r="N60" i="7"/>
  <c r="AE60" i="7" s="1"/>
  <c r="L60" i="7"/>
  <c r="H60" i="7"/>
  <c r="M60" i="7" s="1"/>
  <c r="Y60" i="7" s="1"/>
  <c r="X60" i="7" s="1"/>
  <c r="F60" i="7"/>
  <c r="AA59" i="7"/>
  <c r="W59" i="7"/>
  <c r="V59" i="7"/>
  <c r="P59" i="7"/>
  <c r="O59" i="7"/>
  <c r="N59" i="7"/>
  <c r="Z59" i="7" s="1"/>
  <c r="L59" i="7"/>
  <c r="H59" i="7"/>
  <c r="M59" i="7" s="1"/>
  <c r="F59" i="7"/>
  <c r="W58" i="7"/>
  <c r="V58" i="7"/>
  <c r="P58" i="7"/>
  <c r="AG58" i="7" s="1"/>
  <c r="O58" i="7"/>
  <c r="AA58" i="7" s="1"/>
  <c r="N58" i="7"/>
  <c r="AE58" i="7" s="1"/>
  <c r="L58" i="7"/>
  <c r="H58" i="7"/>
  <c r="M58" i="7" s="1"/>
  <c r="F58" i="7"/>
  <c r="AG57" i="7"/>
  <c r="AA57" i="7"/>
  <c r="Y57" i="7"/>
  <c r="X57" i="7" s="1"/>
  <c r="W57" i="7"/>
  <c r="V57" i="7"/>
  <c r="P57" i="7"/>
  <c r="AB57" i="7" s="1"/>
  <c r="O57" i="7"/>
  <c r="AF57" i="7" s="1"/>
  <c r="N57" i="7"/>
  <c r="Z57" i="7" s="1"/>
  <c r="L57" i="7"/>
  <c r="H57" i="7"/>
  <c r="M57" i="7" s="1"/>
  <c r="AD57" i="7" s="1"/>
  <c r="F57" i="7"/>
  <c r="Z56" i="7"/>
  <c r="W56" i="7"/>
  <c r="V56" i="7"/>
  <c r="AB56" i="7" s="1"/>
  <c r="P56" i="7"/>
  <c r="AG56" i="7" s="1"/>
  <c r="O56" i="7"/>
  <c r="AA56" i="7" s="1"/>
  <c r="N56" i="7"/>
  <c r="AE56" i="7" s="1"/>
  <c r="L56" i="7"/>
  <c r="H56" i="7"/>
  <c r="M56" i="7" s="1"/>
  <c r="Y56" i="7" s="1"/>
  <c r="X56" i="7" s="1"/>
  <c r="F56" i="7"/>
  <c r="AA55" i="7"/>
  <c r="W55" i="7"/>
  <c r="V55" i="7"/>
  <c r="P55" i="7"/>
  <c r="O55" i="7"/>
  <c r="N55" i="7"/>
  <c r="Z55" i="7" s="1"/>
  <c r="L55" i="7"/>
  <c r="H55" i="7"/>
  <c r="M55" i="7" s="1"/>
  <c r="F55" i="7"/>
  <c r="W54" i="7"/>
  <c r="V54" i="7"/>
  <c r="P54" i="7"/>
  <c r="AG54" i="7" s="1"/>
  <c r="O54" i="7"/>
  <c r="AA54" i="7" s="1"/>
  <c r="N54" i="7"/>
  <c r="AE54" i="7" s="1"/>
  <c r="L54" i="7"/>
  <c r="H54" i="7"/>
  <c r="M54" i="7" s="1"/>
  <c r="F54" i="7"/>
  <c r="AG53" i="7"/>
  <c r="AA53" i="7"/>
  <c r="Y53" i="7"/>
  <c r="X53" i="7" s="1"/>
  <c r="W53" i="7"/>
  <c r="V53" i="7"/>
  <c r="P53" i="7"/>
  <c r="AB53" i="7" s="1"/>
  <c r="O53" i="7"/>
  <c r="AF53" i="7" s="1"/>
  <c r="N53" i="7"/>
  <c r="Z53" i="7" s="1"/>
  <c r="L53" i="7"/>
  <c r="H53" i="7"/>
  <c r="M53" i="7" s="1"/>
  <c r="AD53" i="7" s="1"/>
  <c r="F53" i="7"/>
  <c r="Z52" i="7"/>
  <c r="W52" i="7"/>
  <c r="V52" i="7"/>
  <c r="AB52" i="7" s="1"/>
  <c r="P52" i="7"/>
  <c r="AG52" i="7" s="1"/>
  <c r="O52" i="7"/>
  <c r="AA52" i="7" s="1"/>
  <c r="N52" i="7"/>
  <c r="AE52" i="7" s="1"/>
  <c r="L52" i="7"/>
  <c r="H52" i="7"/>
  <c r="M52" i="7" s="1"/>
  <c r="Y52" i="7" s="1"/>
  <c r="X52" i="7" s="1"/>
  <c r="F52" i="7"/>
  <c r="AA51" i="7"/>
  <c r="W51" i="7"/>
  <c r="V51" i="7"/>
  <c r="P51" i="7"/>
  <c r="O51" i="7"/>
  <c r="N51" i="7"/>
  <c r="Z51" i="7" s="1"/>
  <c r="L51" i="7"/>
  <c r="H51" i="7"/>
  <c r="M51" i="7" s="1"/>
  <c r="F51" i="7"/>
  <c r="W50" i="7"/>
  <c r="V50" i="7"/>
  <c r="P50" i="7"/>
  <c r="AG50" i="7" s="1"/>
  <c r="O50" i="7"/>
  <c r="AA50" i="7" s="1"/>
  <c r="N50" i="7"/>
  <c r="AE50" i="7" s="1"/>
  <c r="L50" i="7"/>
  <c r="H50" i="7"/>
  <c r="M50" i="7" s="1"/>
  <c r="F50" i="7"/>
  <c r="AG49" i="7"/>
  <c r="AA49" i="7"/>
  <c r="Y49" i="7"/>
  <c r="X49" i="7" s="1"/>
  <c r="W49" i="7"/>
  <c r="V49" i="7"/>
  <c r="P49" i="7"/>
  <c r="AB49" i="7" s="1"/>
  <c r="O49" i="7"/>
  <c r="AF49" i="7" s="1"/>
  <c r="N49" i="7"/>
  <c r="Z49" i="7" s="1"/>
  <c r="L49" i="7"/>
  <c r="H49" i="7"/>
  <c r="M49" i="7" s="1"/>
  <c r="AD49" i="7" s="1"/>
  <c r="F49" i="7"/>
  <c r="Z48" i="7"/>
  <c r="W48" i="7"/>
  <c r="V48" i="7"/>
  <c r="AB48" i="7" s="1"/>
  <c r="P48" i="7"/>
  <c r="AG48" i="7" s="1"/>
  <c r="O48" i="7"/>
  <c r="AA48" i="7" s="1"/>
  <c r="N48" i="7"/>
  <c r="AE48" i="7" s="1"/>
  <c r="L48" i="7"/>
  <c r="H48" i="7"/>
  <c r="M48" i="7" s="1"/>
  <c r="Y48" i="7" s="1"/>
  <c r="X48" i="7" s="1"/>
  <c r="F48" i="7"/>
  <c r="AA47" i="7"/>
  <c r="W47" i="7"/>
  <c r="V47" i="7"/>
  <c r="P47" i="7"/>
  <c r="O47" i="7"/>
  <c r="N47" i="7"/>
  <c r="Z47" i="7" s="1"/>
  <c r="L47" i="7"/>
  <c r="H47" i="7"/>
  <c r="M47" i="7" s="1"/>
  <c r="F47" i="7"/>
  <c r="W46" i="7"/>
  <c r="V46" i="7"/>
  <c r="P46" i="7"/>
  <c r="AG46" i="7" s="1"/>
  <c r="O46" i="7"/>
  <c r="AA46" i="7" s="1"/>
  <c r="N46" i="7"/>
  <c r="AE46" i="7" s="1"/>
  <c r="L46" i="7"/>
  <c r="H46" i="7"/>
  <c r="M46" i="7" s="1"/>
  <c r="F46" i="7"/>
  <c r="AG45" i="7"/>
  <c r="AA45" i="7"/>
  <c r="Y45" i="7"/>
  <c r="X45" i="7" s="1"/>
  <c r="W45" i="7"/>
  <c r="V45" i="7"/>
  <c r="P45" i="7"/>
  <c r="AB45" i="7" s="1"/>
  <c r="O45" i="7"/>
  <c r="AF45" i="7" s="1"/>
  <c r="N45" i="7"/>
  <c r="Z45" i="7" s="1"/>
  <c r="L45" i="7"/>
  <c r="H45" i="7"/>
  <c r="M45" i="7" s="1"/>
  <c r="AD45" i="7" s="1"/>
  <c r="F45" i="7"/>
  <c r="Z44" i="7"/>
  <c r="W44" i="7"/>
  <c r="V44" i="7"/>
  <c r="AB44" i="7" s="1"/>
  <c r="P44" i="7"/>
  <c r="AG44" i="7" s="1"/>
  <c r="O44" i="7"/>
  <c r="AA44" i="7" s="1"/>
  <c r="N44" i="7"/>
  <c r="AE44" i="7" s="1"/>
  <c r="L44" i="7"/>
  <c r="H44" i="7"/>
  <c r="M44" i="7" s="1"/>
  <c r="Y44" i="7" s="1"/>
  <c r="X44" i="7" s="1"/>
  <c r="F44" i="7"/>
  <c r="AA43" i="7"/>
  <c r="W43" i="7"/>
  <c r="V43" i="7"/>
  <c r="P43" i="7"/>
  <c r="O43" i="7"/>
  <c r="N43" i="7"/>
  <c r="Z43" i="7" s="1"/>
  <c r="L43" i="7"/>
  <c r="H43" i="7"/>
  <c r="M43" i="7" s="1"/>
  <c r="F43" i="7"/>
  <c r="W42" i="7"/>
  <c r="V42" i="7"/>
  <c r="P42" i="7"/>
  <c r="AG42" i="7" s="1"/>
  <c r="O42" i="7"/>
  <c r="AA42" i="7" s="1"/>
  <c r="N42" i="7"/>
  <c r="AE42" i="7" s="1"/>
  <c r="L42" i="7"/>
  <c r="H42" i="7"/>
  <c r="M42" i="7" s="1"/>
  <c r="F42" i="7"/>
  <c r="AG41" i="7"/>
  <c r="AA41" i="7"/>
  <c r="Y41" i="7"/>
  <c r="X41" i="7" s="1"/>
  <c r="W41" i="7"/>
  <c r="V41" i="7"/>
  <c r="P41" i="7"/>
  <c r="AB41" i="7" s="1"/>
  <c r="O41" i="7"/>
  <c r="AF41" i="7" s="1"/>
  <c r="N41" i="7"/>
  <c r="Z41" i="7" s="1"/>
  <c r="L41" i="7"/>
  <c r="H41" i="7"/>
  <c r="M41" i="7" s="1"/>
  <c r="AD41" i="7" s="1"/>
  <c r="F41" i="7"/>
  <c r="Z40" i="7"/>
  <c r="W40" i="7"/>
  <c r="V40" i="7"/>
  <c r="AB40" i="7" s="1"/>
  <c r="P40" i="7"/>
  <c r="AG40" i="7" s="1"/>
  <c r="O40" i="7"/>
  <c r="AA40" i="7" s="1"/>
  <c r="N40" i="7"/>
  <c r="AE40" i="7" s="1"/>
  <c r="L40" i="7"/>
  <c r="H40" i="7"/>
  <c r="M40" i="7" s="1"/>
  <c r="Y40" i="7" s="1"/>
  <c r="X40" i="7" s="1"/>
  <c r="F40" i="7"/>
  <c r="AA39" i="7"/>
  <c r="W39" i="7"/>
  <c r="V39" i="7"/>
  <c r="P39" i="7"/>
  <c r="O39" i="7"/>
  <c r="N39" i="7"/>
  <c r="Z39" i="7" s="1"/>
  <c r="L39" i="7"/>
  <c r="H39" i="7"/>
  <c r="M39" i="7" s="1"/>
  <c r="F39" i="7"/>
  <c r="W38" i="7"/>
  <c r="V38" i="7"/>
  <c r="P38" i="7"/>
  <c r="AG38" i="7" s="1"/>
  <c r="O38" i="7"/>
  <c r="AA38" i="7" s="1"/>
  <c r="N38" i="7"/>
  <c r="AE38" i="7" s="1"/>
  <c r="L38" i="7"/>
  <c r="H38" i="7"/>
  <c r="M38" i="7" s="1"/>
  <c r="F38" i="7"/>
  <c r="AG37" i="7"/>
  <c r="AA37" i="7"/>
  <c r="Y37" i="7"/>
  <c r="X37" i="7" s="1"/>
  <c r="W37" i="7"/>
  <c r="V37" i="7"/>
  <c r="P37" i="7"/>
  <c r="AB37" i="7" s="1"/>
  <c r="O37" i="7"/>
  <c r="AF37" i="7" s="1"/>
  <c r="N37" i="7"/>
  <c r="Z37" i="7" s="1"/>
  <c r="L37" i="7"/>
  <c r="H37" i="7"/>
  <c r="M37" i="7" s="1"/>
  <c r="AD37" i="7" s="1"/>
  <c r="F37" i="7"/>
  <c r="Z36" i="7"/>
  <c r="W36" i="7"/>
  <c r="V36" i="7"/>
  <c r="AB36" i="7" s="1"/>
  <c r="P36" i="7"/>
  <c r="AG36" i="7" s="1"/>
  <c r="O36" i="7"/>
  <c r="AA36" i="7" s="1"/>
  <c r="N36" i="7"/>
  <c r="AE36" i="7" s="1"/>
  <c r="L36" i="7"/>
  <c r="H36" i="7"/>
  <c r="M36" i="7" s="1"/>
  <c r="Y36" i="7" s="1"/>
  <c r="X36" i="7" s="1"/>
  <c r="F36" i="7"/>
  <c r="AA35" i="7"/>
  <c r="W35" i="7"/>
  <c r="V35" i="7"/>
  <c r="P35" i="7"/>
  <c r="O35" i="7"/>
  <c r="N35" i="7"/>
  <c r="Z35" i="7" s="1"/>
  <c r="L35" i="7"/>
  <c r="H35" i="7"/>
  <c r="M35" i="7" s="1"/>
  <c r="F35" i="7"/>
  <c r="W34" i="7"/>
  <c r="V34" i="7"/>
  <c r="P34" i="7"/>
  <c r="AG34" i="7" s="1"/>
  <c r="O34" i="7"/>
  <c r="AA34" i="7" s="1"/>
  <c r="N34" i="7"/>
  <c r="AE34" i="7" s="1"/>
  <c r="L34" i="7"/>
  <c r="H34" i="7"/>
  <c r="M34" i="7" s="1"/>
  <c r="F34" i="7"/>
  <c r="AG33" i="7"/>
  <c r="AA33" i="7"/>
  <c r="Y33" i="7"/>
  <c r="X33" i="7" s="1"/>
  <c r="W33" i="7"/>
  <c r="V33" i="7"/>
  <c r="P33" i="7"/>
  <c r="AB33" i="7" s="1"/>
  <c r="O33" i="7"/>
  <c r="AF33" i="7" s="1"/>
  <c r="N33" i="7"/>
  <c r="Z33" i="7" s="1"/>
  <c r="L33" i="7"/>
  <c r="H33" i="7"/>
  <c r="M33" i="7" s="1"/>
  <c r="AD33" i="7" s="1"/>
  <c r="F33" i="7"/>
  <c r="Z32" i="7"/>
  <c r="W32" i="7"/>
  <c r="V32" i="7"/>
  <c r="AB32" i="7" s="1"/>
  <c r="P32" i="7"/>
  <c r="AG32" i="7" s="1"/>
  <c r="O32" i="7"/>
  <c r="AA32" i="7" s="1"/>
  <c r="N32" i="7"/>
  <c r="AE32" i="7" s="1"/>
  <c r="L32" i="7"/>
  <c r="H32" i="7"/>
  <c r="M32" i="7" s="1"/>
  <c r="Y32" i="7" s="1"/>
  <c r="X32" i="7" s="1"/>
  <c r="F32" i="7"/>
  <c r="AA31" i="7"/>
  <c r="W31" i="7"/>
  <c r="V31" i="7"/>
  <c r="P31" i="7"/>
  <c r="O31" i="7"/>
  <c r="N31" i="7"/>
  <c r="Z31" i="7" s="1"/>
  <c r="L31" i="7"/>
  <c r="H31" i="7"/>
  <c r="M31" i="7" s="1"/>
  <c r="F31" i="7"/>
  <c r="W30" i="7"/>
  <c r="V30" i="7"/>
  <c r="P30" i="7"/>
  <c r="AG30" i="7" s="1"/>
  <c r="O30" i="7"/>
  <c r="AA30" i="7" s="1"/>
  <c r="N30" i="7"/>
  <c r="AE30" i="7" s="1"/>
  <c r="L30" i="7"/>
  <c r="H30" i="7"/>
  <c r="M30" i="7" s="1"/>
  <c r="F30" i="7"/>
  <c r="AG29" i="7"/>
  <c r="AA29" i="7"/>
  <c r="Y29" i="7"/>
  <c r="X29" i="7" s="1"/>
  <c r="W29" i="7"/>
  <c r="V29" i="7"/>
  <c r="P29" i="7"/>
  <c r="AB29" i="7" s="1"/>
  <c r="O29" i="7"/>
  <c r="AF29" i="7" s="1"/>
  <c r="N29" i="7"/>
  <c r="Z29" i="7" s="1"/>
  <c r="L29" i="7"/>
  <c r="H29" i="7"/>
  <c r="M29" i="7" s="1"/>
  <c r="AD29" i="7" s="1"/>
  <c r="F29" i="7"/>
  <c r="Z28" i="7"/>
  <c r="W28" i="7"/>
  <c r="V28" i="7"/>
  <c r="AB28" i="7" s="1"/>
  <c r="P28" i="7"/>
  <c r="AG28" i="7" s="1"/>
  <c r="O28" i="7"/>
  <c r="AA28" i="7" s="1"/>
  <c r="N28" i="7"/>
  <c r="AE28" i="7" s="1"/>
  <c r="L28" i="7"/>
  <c r="H28" i="7"/>
  <c r="M28" i="7" s="1"/>
  <c r="Y28" i="7" s="1"/>
  <c r="X28" i="7" s="1"/>
  <c r="F28" i="7"/>
  <c r="AA27" i="7"/>
  <c r="W27" i="7"/>
  <c r="V27" i="7"/>
  <c r="P27" i="7"/>
  <c r="O27" i="7"/>
  <c r="N27" i="7"/>
  <c r="Z27" i="7" s="1"/>
  <c r="L27" i="7"/>
  <c r="H27" i="7"/>
  <c r="M27" i="7" s="1"/>
  <c r="F27" i="7"/>
  <c r="W26" i="7"/>
  <c r="V26" i="7"/>
  <c r="P26" i="7"/>
  <c r="AG26" i="7" s="1"/>
  <c r="O26" i="7"/>
  <c r="AA26" i="7" s="1"/>
  <c r="N26" i="7"/>
  <c r="AE26" i="7" s="1"/>
  <c r="L26" i="7"/>
  <c r="H26" i="7"/>
  <c r="M26" i="7" s="1"/>
  <c r="F26" i="7"/>
  <c r="AG25" i="7"/>
  <c r="AA25" i="7"/>
  <c r="Y25" i="7"/>
  <c r="X25" i="7" s="1"/>
  <c r="W25" i="7"/>
  <c r="V25" i="7"/>
  <c r="P25" i="7"/>
  <c r="AB25" i="7" s="1"/>
  <c r="O25" i="7"/>
  <c r="AF25" i="7" s="1"/>
  <c r="N25" i="7"/>
  <c r="Z25" i="7" s="1"/>
  <c r="L25" i="7"/>
  <c r="H25" i="7"/>
  <c r="M25" i="7" s="1"/>
  <c r="AD25" i="7" s="1"/>
  <c r="F25" i="7"/>
  <c r="Z24" i="7"/>
  <c r="W24" i="7"/>
  <c r="V24" i="7"/>
  <c r="AB24" i="7" s="1"/>
  <c r="P24" i="7"/>
  <c r="AG24" i="7" s="1"/>
  <c r="O24" i="7"/>
  <c r="AA24" i="7" s="1"/>
  <c r="N24" i="7"/>
  <c r="AE24" i="7" s="1"/>
  <c r="L24" i="7"/>
  <c r="H24" i="7"/>
  <c r="M24" i="7" s="1"/>
  <c r="Y24" i="7" s="1"/>
  <c r="X24" i="7" s="1"/>
  <c r="F24" i="7"/>
  <c r="AA23" i="7"/>
  <c r="W23" i="7"/>
  <c r="V23" i="7"/>
  <c r="P23" i="7"/>
  <c r="O23" i="7"/>
  <c r="N23" i="7"/>
  <c r="Z23" i="7" s="1"/>
  <c r="L23" i="7"/>
  <c r="H23" i="7"/>
  <c r="M23" i="7" s="1"/>
  <c r="F23" i="7"/>
  <c r="W22" i="7"/>
  <c r="V22" i="7"/>
  <c r="P22" i="7"/>
  <c r="AG22" i="7" s="1"/>
  <c r="O22" i="7"/>
  <c r="AA22" i="7" s="1"/>
  <c r="N22" i="7"/>
  <c r="AE22" i="7" s="1"/>
  <c r="L22" i="7"/>
  <c r="H22" i="7"/>
  <c r="M22" i="7" s="1"/>
  <c r="F22" i="7"/>
  <c r="AG21" i="7"/>
  <c r="AA21" i="7"/>
  <c r="Y21" i="7"/>
  <c r="X21" i="7" s="1"/>
  <c r="W21" i="7"/>
  <c r="V21" i="7"/>
  <c r="P21" i="7"/>
  <c r="AB21" i="7" s="1"/>
  <c r="O21" i="7"/>
  <c r="AF21" i="7" s="1"/>
  <c r="N21" i="7"/>
  <c r="Z21" i="7" s="1"/>
  <c r="L21" i="7"/>
  <c r="H21" i="7"/>
  <c r="M21" i="7" s="1"/>
  <c r="AD21" i="7" s="1"/>
  <c r="F21" i="7"/>
  <c r="Z20" i="7"/>
  <c r="W20" i="7"/>
  <c r="V20" i="7"/>
  <c r="AB20" i="7" s="1"/>
  <c r="P20" i="7"/>
  <c r="AG20" i="7" s="1"/>
  <c r="O20" i="7"/>
  <c r="AA20" i="7" s="1"/>
  <c r="N20" i="7"/>
  <c r="AE20" i="7" s="1"/>
  <c r="L20" i="7"/>
  <c r="H20" i="7"/>
  <c r="M20" i="7" s="1"/>
  <c r="Y20" i="7" s="1"/>
  <c r="X20" i="7" s="1"/>
  <c r="F20" i="7"/>
  <c r="AA19" i="7"/>
  <c r="W19" i="7"/>
  <c r="V19" i="7"/>
  <c r="P19" i="7"/>
  <c r="O19" i="7"/>
  <c r="N19" i="7"/>
  <c r="Z19" i="7" s="1"/>
  <c r="L19" i="7"/>
  <c r="H19" i="7"/>
  <c r="M19" i="7" s="1"/>
  <c r="F19" i="7"/>
  <c r="W18" i="7"/>
  <c r="V18" i="7"/>
  <c r="P18" i="7"/>
  <c r="AG18" i="7" s="1"/>
  <c r="O18" i="7"/>
  <c r="AA18" i="7" s="1"/>
  <c r="N18" i="7"/>
  <c r="AE18" i="7" s="1"/>
  <c r="L18" i="7"/>
  <c r="H18" i="7"/>
  <c r="M18" i="7" s="1"/>
  <c r="F18" i="7"/>
  <c r="AG17" i="7"/>
  <c r="AA17" i="7"/>
  <c r="Y17" i="7"/>
  <c r="X17" i="7" s="1"/>
  <c r="W17" i="7"/>
  <c r="V17" i="7"/>
  <c r="P17" i="7"/>
  <c r="AB17" i="7" s="1"/>
  <c r="O17" i="7"/>
  <c r="AF17" i="7" s="1"/>
  <c r="N17" i="7"/>
  <c r="Z17" i="7" s="1"/>
  <c r="L17" i="7"/>
  <c r="H17" i="7"/>
  <c r="M17" i="7" s="1"/>
  <c r="AD17" i="7" s="1"/>
  <c r="F17" i="7"/>
  <c r="Z16" i="7"/>
  <c r="W16" i="7"/>
  <c r="V16" i="7"/>
  <c r="AB16" i="7" s="1"/>
  <c r="P16" i="7"/>
  <c r="AG16" i="7" s="1"/>
  <c r="O16" i="7"/>
  <c r="AA16" i="7" s="1"/>
  <c r="N16" i="7"/>
  <c r="AE16" i="7" s="1"/>
  <c r="L16" i="7"/>
  <c r="H16" i="7"/>
  <c r="M16" i="7" s="1"/>
  <c r="Y16" i="7" s="1"/>
  <c r="X16" i="7" s="1"/>
  <c r="F16" i="7"/>
  <c r="AA15" i="7"/>
  <c r="W15" i="7"/>
  <c r="V15" i="7"/>
  <c r="P15" i="7"/>
  <c r="O15" i="7"/>
  <c r="N15" i="7"/>
  <c r="Z15" i="7" s="1"/>
  <c r="L15" i="7"/>
  <c r="H15" i="7"/>
  <c r="M15" i="7" s="1"/>
  <c r="F15" i="7"/>
  <c r="W14" i="7"/>
  <c r="V14" i="7"/>
  <c r="P14" i="7"/>
  <c r="AG14" i="7" s="1"/>
  <c r="O14" i="7"/>
  <c r="AA14" i="7" s="1"/>
  <c r="N14" i="7"/>
  <c r="AE14" i="7" s="1"/>
  <c r="L14" i="7"/>
  <c r="H14" i="7"/>
  <c r="H87" i="7" s="1"/>
  <c r="F14" i="7"/>
  <c r="AG13" i="7"/>
  <c r="AA13" i="7"/>
  <c r="Y13" i="7"/>
  <c r="X13" i="7" s="1"/>
  <c r="W13" i="7"/>
  <c r="V13" i="7"/>
  <c r="P13" i="7"/>
  <c r="AB13" i="7" s="1"/>
  <c r="O13" i="7"/>
  <c r="AF13" i="7" s="1"/>
  <c r="N13" i="7"/>
  <c r="Z13" i="7" s="1"/>
  <c r="L13" i="7"/>
  <c r="L87" i="7" s="1"/>
  <c r="H13" i="7"/>
  <c r="M13" i="7" s="1"/>
  <c r="AD13" i="7" s="1"/>
  <c r="F13" i="7"/>
  <c r="Z12" i="7"/>
  <c r="W12" i="7"/>
  <c r="V12" i="7"/>
  <c r="AB12" i="7" s="1"/>
  <c r="P12" i="7"/>
  <c r="AG12" i="7" s="1"/>
  <c r="O12" i="7"/>
  <c r="N12" i="7"/>
  <c r="AE12" i="7" s="1"/>
  <c r="L12" i="7"/>
  <c r="H12" i="7"/>
  <c r="M12" i="7" s="1"/>
  <c r="F12" i="7"/>
  <c r="AK254" i="4"/>
  <c r="AA254" i="4"/>
  <c r="Z254" i="4"/>
  <c r="Y254" i="4"/>
  <c r="AC254" i="4" s="1"/>
  <c r="O254" i="4"/>
  <c r="N254" i="4"/>
  <c r="L254" i="4"/>
  <c r="I254" i="4"/>
  <c r="M254" i="4" s="1"/>
  <c r="AH254" i="4" s="1"/>
  <c r="G254" i="4"/>
  <c r="AA253" i="4"/>
  <c r="Z253" i="4"/>
  <c r="AK253" i="4" s="1"/>
  <c r="Y253" i="4"/>
  <c r="O253" i="4"/>
  <c r="N253" i="4"/>
  <c r="L253" i="4"/>
  <c r="I253" i="4"/>
  <c r="M253" i="4" s="1"/>
  <c r="G253" i="4"/>
  <c r="AC252" i="4"/>
  <c r="AA252" i="4"/>
  <c r="Z252" i="4"/>
  <c r="AK252" i="4" s="1"/>
  <c r="Y252" i="4"/>
  <c r="O252" i="4"/>
  <c r="AP252" i="4" s="1"/>
  <c r="N252" i="4"/>
  <c r="L252" i="4"/>
  <c r="I252" i="4"/>
  <c r="M252" i="4" s="1"/>
  <c r="G252" i="4"/>
  <c r="AA251" i="4"/>
  <c r="Z251" i="4"/>
  <c r="AK251" i="4" s="1"/>
  <c r="Y251" i="4"/>
  <c r="O251" i="4"/>
  <c r="N251" i="4"/>
  <c r="L251" i="4"/>
  <c r="I251" i="4"/>
  <c r="M251" i="4" s="1"/>
  <c r="G251" i="4"/>
  <c r="AK250" i="4"/>
  <c r="AA250" i="4"/>
  <c r="Z250" i="4"/>
  <c r="Y250" i="4"/>
  <c r="AC250" i="4" s="1"/>
  <c r="O250" i="4"/>
  <c r="N250" i="4"/>
  <c r="L250" i="4"/>
  <c r="I250" i="4"/>
  <c r="M250" i="4" s="1"/>
  <c r="AH250" i="4" s="1"/>
  <c r="G250" i="4"/>
  <c r="AA249" i="4"/>
  <c r="Z249" i="4"/>
  <c r="AK249" i="4" s="1"/>
  <c r="Y249" i="4"/>
  <c r="O249" i="4"/>
  <c r="N249" i="4"/>
  <c r="L249" i="4"/>
  <c r="I249" i="4"/>
  <c r="M249" i="4" s="1"/>
  <c r="G249" i="4"/>
  <c r="AC248" i="4"/>
  <c r="AA248" i="4"/>
  <c r="Z248" i="4"/>
  <c r="AK248" i="4" s="1"/>
  <c r="Y248" i="4"/>
  <c r="O248" i="4"/>
  <c r="AP248" i="4" s="1"/>
  <c r="N248" i="4"/>
  <c r="L248" i="4"/>
  <c r="I248" i="4"/>
  <c r="M248" i="4" s="1"/>
  <c r="G248" i="4"/>
  <c r="AA247" i="4"/>
  <c r="Z247" i="4"/>
  <c r="AK247" i="4" s="1"/>
  <c r="Y247" i="4"/>
  <c r="O247" i="4"/>
  <c r="N247" i="4"/>
  <c r="L247" i="4"/>
  <c r="I247" i="4"/>
  <c r="M247" i="4" s="1"/>
  <c r="G247" i="4"/>
  <c r="AK246" i="4"/>
  <c r="AA246" i="4"/>
  <c r="Z246" i="4"/>
  <c r="Y246" i="4"/>
  <c r="AC246" i="4" s="1"/>
  <c r="O246" i="4"/>
  <c r="N246" i="4"/>
  <c r="L246" i="4"/>
  <c r="I246" i="4"/>
  <c r="M246" i="4" s="1"/>
  <c r="AH246" i="4" s="1"/>
  <c r="G246" i="4"/>
  <c r="AA245" i="4"/>
  <c r="Z245" i="4"/>
  <c r="AK245" i="4" s="1"/>
  <c r="Y245" i="4"/>
  <c r="O245" i="4"/>
  <c r="N245" i="4"/>
  <c r="L245" i="4"/>
  <c r="I245" i="4"/>
  <c r="M245" i="4" s="1"/>
  <c r="G245" i="4"/>
  <c r="AC244" i="4"/>
  <c r="AA244" i="4"/>
  <c r="Z244" i="4"/>
  <c r="AK244" i="4" s="1"/>
  <c r="Y244" i="4"/>
  <c r="O244" i="4"/>
  <c r="AP244" i="4" s="1"/>
  <c r="N244" i="4"/>
  <c r="L244" i="4"/>
  <c r="I244" i="4"/>
  <c r="M244" i="4" s="1"/>
  <c r="G244" i="4"/>
  <c r="AA243" i="4"/>
  <c r="Z243" i="4"/>
  <c r="AK243" i="4" s="1"/>
  <c r="Y243" i="4"/>
  <c r="O243" i="4"/>
  <c r="N243" i="4"/>
  <c r="L243" i="4"/>
  <c r="I243" i="4"/>
  <c r="M243" i="4" s="1"/>
  <c r="G243" i="4"/>
  <c r="AK242" i="4"/>
  <c r="AA242" i="4"/>
  <c r="Z242" i="4"/>
  <c r="Y242" i="4"/>
  <c r="AC242" i="4" s="1"/>
  <c r="O242" i="4"/>
  <c r="N242" i="4"/>
  <c r="L242" i="4"/>
  <c r="I242" i="4"/>
  <c r="M242" i="4" s="1"/>
  <c r="AH242" i="4" s="1"/>
  <c r="G242" i="4"/>
  <c r="AA241" i="4"/>
  <c r="Z241" i="4"/>
  <c r="AK241" i="4" s="1"/>
  <c r="Y241" i="4"/>
  <c r="O241" i="4"/>
  <c r="N241" i="4"/>
  <c r="L241" i="4"/>
  <c r="I241" i="4"/>
  <c r="M241" i="4" s="1"/>
  <c r="G241" i="4"/>
  <c r="AC240" i="4"/>
  <c r="AA240" i="4"/>
  <c r="Z240" i="4"/>
  <c r="AK240" i="4" s="1"/>
  <c r="Y240" i="4"/>
  <c r="O240" i="4"/>
  <c r="AP240" i="4" s="1"/>
  <c r="N240" i="4"/>
  <c r="L240" i="4"/>
  <c r="I240" i="4"/>
  <c r="M240" i="4" s="1"/>
  <c r="G240" i="4"/>
  <c r="AA239" i="4"/>
  <c r="Z239" i="4"/>
  <c r="AK239" i="4" s="1"/>
  <c r="Y239" i="4"/>
  <c r="O239" i="4"/>
  <c r="N239" i="4"/>
  <c r="L239" i="4"/>
  <c r="I239" i="4"/>
  <c r="M239" i="4" s="1"/>
  <c r="G239" i="4"/>
  <c r="AK238" i="4"/>
  <c r="AA238" i="4"/>
  <c r="Z238" i="4"/>
  <c r="Y238" i="4"/>
  <c r="AC238" i="4" s="1"/>
  <c r="O238" i="4"/>
  <c r="N238" i="4"/>
  <c r="L238" i="4"/>
  <c r="I238" i="4"/>
  <c r="M238" i="4" s="1"/>
  <c r="AH238" i="4" s="1"/>
  <c r="G238" i="4"/>
  <c r="AA237" i="4"/>
  <c r="Z237" i="4"/>
  <c r="AK237" i="4" s="1"/>
  <c r="Y237" i="4"/>
  <c r="O237" i="4"/>
  <c r="N237" i="4"/>
  <c r="L237" i="4"/>
  <c r="I237" i="4"/>
  <c r="M237" i="4" s="1"/>
  <c r="G237" i="4"/>
  <c r="AC236" i="4"/>
  <c r="AA236" i="4"/>
  <c r="Z236" i="4"/>
  <c r="AK236" i="4" s="1"/>
  <c r="Y236" i="4"/>
  <c r="O236" i="4"/>
  <c r="AP236" i="4" s="1"/>
  <c r="N236" i="4"/>
  <c r="L236" i="4"/>
  <c r="I236" i="4"/>
  <c r="M236" i="4" s="1"/>
  <c r="G236" i="4"/>
  <c r="AA235" i="4"/>
  <c r="Z235" i="4"/>
  <c r="AK235" i="4" s="1"/>
  <c r="Y235" i="4"/>
  <c r="O235" i="4"/>
  <c r="N235" i="4"/>
  <c r="L235" i="4"/>
  <c r="I235" i="4"/>
  <c r="M235" i="4" s="1"/>
  <c r="G235" i="4"/>
  <c r="AK234" i="4"/>
  <c r="AA234" i="4"/>
  <c r="Z234" i="4"/>
  <c r="Y234" i="4"/>
  <c r="AC234" i="4" s="1"/>
  <c r="O234" i="4"/>
  <c r="N234" i="4"/>
  <c r="L234" i="4"/>
  <c r="I234" i="4"/>
  <c r="M234" i="4" s="1"/>
  <c r="AH234" i="4" s="1"/>
  <c r="G234" i="4"/>
  <c r="AA233" i="4"/>
  <c r="Z233" i="4"/>
  <c r="AK233" i="4" s="1"/>
  <c r="Y233" i="4"/>
  <c r="O233" i="4"/>
  <c r="N233" i="4"/>
  <c r="L233" i="4"/>
  <c r="I233" i="4"/>
  <c r="M233" i="4" s="1"/>
  <c r="G233" i="4"/>
  <c r="AC232" i="4"/>
  <c r="AA232" i="4"/>
  <c r="Z232" i="4"/>
  <c r="AK232" i="4" s="1"/>
  <c r="Y232" i="4"/>
  <c r="O232" i="4"/>
  <c r="AP232" i="4" s="1"/>
  <c r="N232" i="4"/>
  <c r="L232" i="4"/>
  <c r="I232" i="4"/>
  <c r="M232" i="4" s="1"/>
  <c r="G232" i="4"/>
  <c r="AA231" i="4"/>
  <c r="Z231" i="4"/>
  <c r="AK231" i="4" s="1"/>
  <c r="Y231" i="4"/>
  <c r="O231" i="4"/>
  <c r="N231" i="4"/>
  <c r="L231" i="4"/>
  <c r="I231" i="4"/>
  <c r="M231" i="4" s="1"/>
  <c r="G231" i="4"/>
  <c r="AK230" i="4"/>
  <c r="AA230" i="4"/>
  <c r="Z230" i="4"/>
  <c r="Y230" i="4"/>
  <c r="AC230" i="4" s="1"/>
  <c r="O230" i="4"/>
  <c r="N230" i="4"/>
  <c r="L230" i="4"/>
  <c r="I230" i="4"/>
  <c r="M230" i="4" s="1"/>
  <c r="AH230" i="4" s="1"/>
  <c r="G230" i="4"/>
  <c r="AA229" i="4"/>
  <c r="Z229" i="4"/>
  <c r="AK229" i="4" s="1"/>
  <c r="Y229" i="4"/>
  <c r="O229" i="4"/>
  <c r="N229" i="4"/>
  <c r="L229" i="4"/>
  <c r="I229" i="4"/>
  <c r="M229" i="4" s="1"/>
  <c r="G229" i="4"/>
  <c r="AC228" i="4"/>
  <c r="AA228" i="4"/>
  <c r="Z228" i="4"/>
  <c r="AK228" i="4" s="1"/>
  <c r="Y228" i="4"/>
  <c r="O228" i="4"/>
  <c r="AP228" i="4" s="1"/>
  <c r="N228" i="4"/>
  <c r="L228" i="4"/>
  <c r="I228" i="4"/>
  <c r="M228" i="4" s="1"/>
  <c r="G228" i="4"/>
  <c r="AA227" i="4"/>
  <c r="Z227" i="4"/>
  <c r="AK227" i="4" s="1"/>
  <c r="Y227" i="4"/>
  <c r="O227" i="4"/>
  <c r="N227" i="4"/>
  <c r="L227" i="4"/>
  <c r="I227" i="4"/>
  <c r="M227" i="4" s="1"/>
  <c r="G227" i="4"/>
  <c r="AK226" i="4"/>
  <c r="AA226" i="4"/>
  <c r="Z226" i="4"/>
  <c r="Y226" i="4"/>
  <c r="AC226" i="4" s="1"/>
  <c r="O226" i="4"/>
  <c r="N226" i="4"/>
  <c r="L226" i="4"/>
  <c r="I226" i="4"/>
  <c r="M226" i="4" s="1"/>
  <c r="AH226" i="4" s="1"/>
  <c r="G226" i="4"/>
  <c r="AA225" i="4"/>
  <c r="Z225" i="4"/>
  <c r="AK225" i="4" s="1"/>
  <c r="Y225" i="4"/>
  <c r="O225" i="4"/>
  <c r="N225" i="4"/>
  <c r="L225" i="4"/>
  <c r="I225" i="4"/>
  <c r="M225" i="4" s="1"/>
  <c r="G225" i="4"/>
  <c r="AC224" i="4"/>
  <c r="AA224" i="4"/>
  <c r="Z224" i="4"/>
  <c r="AK224" i="4" s="1"/>
  <c r="Y224" i="4"/>
  <c r="O224" i="4"/>
  <c r="AP224" i="4" s="1"/>
  <c r="N224" i="4"/>
  <c r="L224" i="4"/>
  <c r="I224" i="4"/>
  <c r="M224" i="4" s="1"/>
  <c r="G224" i="4"/>
  <c r="AA223" i="4"/>
  <c r="Z223" i="4"/>
  <c r="AK223" i="4" s="1"/>
  <c r="Y223" i="4"/>
  <c r="O223" i="4"/>
  <c r="N223" i="4"/>
  <c r="L223" i="4"/>
  <c r="I223" i="4"/>
  <c r="M223" i="4" s="1"/>
  <c r="G223" i="4"/>
  <c r="AK222" i="4"/>
  <c r="AA222" i="4"/>
  <c r="Z222" i="4"/>
  <c r="Y222" i="4"/>
  <c r="AC222" i="4" s="1"/>
  <c r="O222" i="4"/>
  <c r="N222" i="4"/>
  <c r="L222" i="4"/>
  <c r="I222" i="4"/>
  <c r="M222" i="4" s="1"/>
  <c r="AH222" i="4" s="1"/>
  <c r="G222" i="4"/>
  <c r="AA221" i="4"/>
  <c r="Z221" i="4"/>
  <c r="AK221" i="4" s="1"/>
  <c r="Y221" i="4"/>
  <c r="O221" i="4"/>
  <c r="N221" i="4"/>
  <c r="L221" i="4"/>
  <c r="I221" i="4"/>
  <c r="M221" i="4" s="1"/>
  <c r="G221" i="4"/>
  <c r="AC220" i="4"/>
  <c r="AA220" i="4"/>
  <c r="Z220" i="4"/>
  <c r="AK220" i="4" s="1"/>
  <c r="Y220" i="4"/>
  <c r="O220" i="4"/>
  <c r="AP220" i="4" s="1"/>
  <c r="N220" i="4"/>
  <c r="L220" i="4"/>
  <c r="I220" i="4"/>
  <c r="M220" i="4" s="1"/>
  <c r="G220" i="4"/>
  <c r="AA219" i="4"/>
  <c r="Z219" i="4"/>
  <c r="AK219" i="4" s="1"/>
  <c r="Y219" i="4"/>
  <c r="O219" i="4"/>
  <c r="N219" i="4"/>
  <c r="L219" i="4"/>
  <c r="I219" i="4"/>
  <c r="M219" i="4" s="1"/>
  <c r="G219" i="4"/>
  <c r="AK218" i="4"/>
  <c r="AA218" i="4"/>
  <c r="Z218" i="4"/>
  <c r="Y218" i="4"/>
  <c r="AC218" i="4" s="1"/>
  <c r="O218" i="4"/>
  <c r="N218" i="4"/>
  <c r="L218" i="4"/>
  <c r="I218" i="4"/>
  <c r="M218" i="4" s="1"/>
  <c r="AH218" i="4" s="1"/>
  <c r="G218" i="4"/>
  <c r="AA217" i="4"/>
  <c r="Z217" i="4"/>
  <c r="Y217" i="4"/>
  <c r="O217" i="4"/>
  <c r="N217" i="4"/>
  <c r="L217" i="4"/>
  <c r="I217" i="4"/>
  <c r="M217" i="4" s="1"/>
  <c r="AM217" i="4" s="1"/>
  <c r="G217" i="4"/>
  <c r="AK216" i="4"/>
  <c r="AA216" i="4"/>
  <c r="Z216" i="4"/>
  <c r="Y216" i="4"/>
  <c r="AC216" i="4" s="1"/>
  <c r="O216" i="4"/>
  <c r="N216" i="4"/>
  <c r="L216" i="4"/>
  <c r="I216" i="4"/>
  <c r="M216" i="4" s="1"/>
  <c r="AH216" i="4" s="1"/>
  <c r="G216" i="4"/>
  <c r="AA215" i="4"/>
  <c r="Z215" i="4"/>
  <c r="AK215" i="4" s="1"/>
  <c r="Y215" i="4"/>
  <c r="O215" i="4"/>
  <c r="N215" i="4"/>
  <c r="L215" i="4"/>
  <c r="I215" i="4"/>
  <c r="M215" i="4" s="1"/>
  <c r="G215" i="4"/>
  <c r="AC214" i="4"/>
  <c r="AA214" i="4"/>
  <c r="Z214" i="4"/>
  <c r="AK214" i="4" s="1"/>
  <c r="Y214" i="4"/>
  <c r="O214" i="4"/>
  <c r="AP214" i="4" s="1"/>
  <c r="N214" i="4"/>
  <c r="L214" i="4"/>
  <c r="I214" i="4"/>
  <c r="M214" i="4" s="1"/>
  <c r="G214" i="4"/>
  <c r="AA213" i="4"/>
  <c r="Z213" i="4"/>
  <c r="AK213" i="4" s="1"/>
  <c r="Y213" i="4"/>
  <c r="O213" i="4"/>
  <c r="N213" i="4"/>
  <c r="L213" i="4"/>
  <c r="I213" i="4"/>
  <c r="M213" i="4" s="1"/>
  <c r="AH213" i="4" s="1"/>
  <c r="G213" i="4"/>
  <c r="AO212" i="4"/>
  <c r="AL212" i="4"/>
  <c r="AJ212" i="4"/>
  <c r="AG212" i="4"/>
  <c r="AE212" i="4"/>
  <c r="AB212" i="4"/>
  <c r="AA212" i="4"/>
  <c r="Z212" i="4"/>
  <c r="Y212" i="4"/>
  <c r="O212" i="4"/>
  <c r="N212" i="4"/>
  <c r="L212" i="4"/>
  <c r="I212" i="4"/>
  <c r="M212" i="4" s="1"/>
  <c r="AC211" i="4"/>
  <c r="AA211" i="4"/>
  <c r="Z211" i="4"/>
  <c r="AK211" i="4" s="1"/>
  <c r="Y211" i="4"/>
  <c r="O211" i="4"/>
  <c r="AP211" i="4" s="1"/>
  <c r="N211" i="4"/>
  <c r="L211" i="4"/>
  <c r="I211" i="4"/>
  <c r="M211" i="4" s="1"/>
  <c r="G211" i="4"/>
  <c r="AA210" i="4"/>
  <c r="Z210" i="4"/>
  <c r="AK210" i="4" s="1"/>
  <c r="Y210" i="4"/>
  <c r="O210" i="4"/>
  <c r="N210" i="4"/>
  <c r="L210" i="4"/>
  <c r="I210" i="4"/>
  <c r="M210" i="4" s="1"/>
  <c r="AH210" i="4" s="1"/>
  <c r="G210" i="4"/>
  <c r="AK209" i="4"/>
  <c r="AA209" i="4"/>
  <c r="Z209" i="4"/>
  <c r="Y209" i="4"/>
  <c r="AC209" i="4" s="1"/>
  <c r="O209" i="4"/>
  <c r="N209" i="4"/>
  <c r="L209" i="4"/>
  <c r="I209" i="4"/>
  <c r="M209" i="4" s="1"/>
  <c r="AH209" i="4" s="1"/>
  <c r="G209" i="4"/>
  <c r="AA208" i="4"/>
  <c r="Z208" i="4"/>
  <c r="AK208" i="4" s="1"/>
  <c r="Y208" i="4"/>
  <c r="O208" i="4"/>
  <c r="N208" i="4"/>
  <c r="L208" i="4"/>
  <c r="I208" i="4"/>
  <c r="M208" i="4" s="1"/>
  <c r="G208" i="4"/>
  <c r="AC207" i="4"/>
  <c r="AA207" i="4"/>
  <c r="Z207" i="4"/>
  <c r="AK207" i="4" s="1"/>
  <c r="Y207" i="4"/>
  <c r="O207" i="4"/>
  <c r="AP207" i="4" s="1"/>
  <c r="N207" i="4"/>
  <c r="L207" i="4"/>
  <c r="I207" i="4"/>
  <c r="M207" i="4" s="1"/>
  <c r="G207" i="4"/>
  <c r="AA206" i="4"/>
  <c r="Z206" i="4"/>
  <c r="AK206" i="4" s="1"/>
  <c r="Y206" i="4"/>
  <c r="O206" i="4"/>
  <c r="N206" i="4"/>
  <c r="L206" i="4"/>
  <c r="I206" i="4"/>
  <c r="M206" i="4" s="1"/>
  <c r="AH206" i="4" s="1"/>
  <c r="G206" i="4"/>
  <c r="AK205" i="4"/>
  <c r="AA205" i="4"/>
  <c r="Z205" i="4"/>
  <c r="Y205" i="4"/>
  <c r="AC205" i="4" s="1"/>
  <c r="O205" i="4"/>
  <c r="N205" i="4"/>
  <c r="L205" i="4"/>
  <c r="I205" i="4"/>
  <c r="M205" i="4" s="1"/>
  <c r="AH205" i="4" s="1"/>
  <c r="G205" i="4"/>
  <c r="AA204" i="4"/>
  <c r="Z204" i="4"/>
  <c r="AK204" i="4" s="1"/>
  <c r="Y204" i="4"/>
  <c r="O204" i="4"/>
  <c r="N204" i="4"/>
  <c r="L204" i="4"/>
  <c r="I204" i="4"/>
  <c r="M204" i="4" s="1"/>
  <c r="G204" i="4"/>
  <c r="AC203" i="4"/>
  <c r="AA203" i="4"/>
  <c r="Z203" i="4"/>
  <c r="AK203" i="4" s="1"/>
  <c r="Y203" i="4"/>
  <c r="O203" i="4"/>
  <c r="AP203" i="4" s="1"/>
  <c r="N203" i="4"/>
  <c r="L203" i="4"/>
  <c r="I203" i="4"/>
  <c r="M203" i="4" s="1"/>
  <c r="G203" i="4"/>
  <c r="AA202" i="4"/>
  <c r="Z202" i="4"/>
  <c r="AK202" i="4" s="1"/>
  <c r="Y202" i="4"/>
  <c r="O202" i="4"/>
  <c r="N202" i="4"/>
  <c r="L202" i="4"/>
  <c r="I202" i="4"/>
  <c r="M202" i="4" s="1"/>
  <c r="AH202" i="4" s="1"/>
  <c r="G202" i="4"/>
  <c r="AK201" i="4"/>
  <c r="AA201" i="4"/>
  <c r="Z201" i="4"/>
  <c r="Y201" i="4"/>
  <c r="AC201" i="4" s="1"/>
  <c r="O201" i="4"/>
  <c r="N201" i="4"/>
  <c r="L201" i="4"/>
  <c r="I201" i="4"/>
  <c r="M201" i="4" s="1"/>
  <c r="AH201" i="4" s="1"/>
  <c r="G201" i="4"/>
  <c r="AA200" i="4"/>
  <c r="Z200" i="4"/>
  <c r="AK200" i="4" s="1"/>
  <c r="Y200" i="4"/>
  <c r="O200" i="4"/>
  <c r="N200" i="4"/>
  <c r="L200" i="4"/>
  <c r="I200" i="4"/>
  <c r="M200" i="4" s="1"/>
  <c r="G200" i="4"/>
  <c r="AC199" i="4"/>
  <c r="AA199" i="4"/>
  <c r="Z199" i="4"/>
  <c r="AK199" i="4" s="1"/>
  <c r="Y199" i="4"/>
  <c r="O199" i="4"/>
  <c r="AP199" i="4" s="1"/>
  <c r="N199" i="4"/>
  <c r="L199" i="4"/>
  <c r="I199" i="4"/>
  <c r="M199" i="4" s="1"/>
  <c r="G199" i="4"/>
  <c r="AA198" i="4"/>
  <c r="Z198" i="4"/>
  <c r="AK198" i="4" s="1"/>
  <c r="Y198" i="4"/>
  <c r="O198" i="4"/>
  <c r="N198" i="4"/>
  <c r="L198" i="4"/>
  <c r="I198" i="4"/>
  <c r="M198" i="4" s="1"/>
  <c r="AH198" i="4" s="1"/>
  <c r="G198" i="4"/>
  <c r="AK197" i="4"/>
  <c r="AA197" i="4"/>
  <c r="Z197" i="4"/>
  <c r="Y197" i="4"/>
  <c r="AC197" i="4" s="1"/>
  <c r="O197" i="4"/>
  <c r="N197" i="4"/>
  <c r="L197" i="4"/>
  <c r="I197" i="4"/>
  <c r="M197" i="4" s="1"/>
  <c r="AH197" i="4" s="1"/>
  <c r="G197" i="4"/>
  <c r="AA196" i="4"/>
  <c r="Z196" i="4"/>
  <c r="AK196" i="4" s="1"/>
  <c r="Y196" i="4"/>
  <c r="O196" i="4"/>
  <c r="N196" i="4"/>
  <c r="L196" i="4"/>
  <c r="I196" i="4"/>
  <c r="M196" i="4" s="1"/>
  <c r="G196" i="4"/>
  <c r="AC195" i="4"/>
  <c r="AA195" i="4"/>
  <c r="Z195" i="4"/>
  <c r="AK195" i="4" s="1"/>
  <c r="Y195" i="4"/>
  <c r="O195" i="4"/>
  <c r="AP195" i="4" s="1"/>
  <c r="N195" i="4"/>
  <c r="L195" i="4"/>
  <c r="I195" i="4"/>
  <c r="M195" i="4" s="1"/>
  <c r="G195" i="4"/>
  <c r="AA194" i="4"/>
  <c r="Z194" i="4"/>
  <c r="AK194" i="4" s="1"/>
  <c r="Y194" i="4"/>
  <c r="O194" i="4"/>
  <c r="N194" i="4"/>
  <c r="L194" i="4"/>
  <c r="I194" i="4"/>
  <c r="M194" i="4" s="1"/>
  <c r="AH194" i="4" s="1"/>
  <c r="G194" i="4"/>
  <c r="AK193" i="4"/>
  <c r="AA193" i="4"/>
  <c r="Z193" i="4"/>
  <c r="Y193" i="4"/>
  <c r="AC193" i="4" s="1"/>
  <c r="O193" i="4"/>
  <c r="N193" i="4"/>
  <c r="L193" i="4"/>
  <c r="I193" i="4"/>
  <c r="M193" i="4" s="1"/>
  <c r="AH193" i="4" s="1"/>
  <c r="G193" i="4"/>
  <c r="AA192" i="4"/>
  <c r="Z192" i="4"/>
  <c r="AK192" i="4" s="1"/>
  <c r="Y192" i="4"/>
  <c r="O192" i="4"/>
  <c r="N192" i="4"/>
  <c r="L192" i="4"/>
  <c r="I192" i="4"/>
  <c r="M192" i="4" s="1"/>
  <c r="G192" i="4"/>
  <c r="AC191" i="4"/>
  <c r="AA191" i="4"/>
  <c r="Z191" i="4"/>
  <c r="AK191" i="4" s="1"/>
  <c r="Y191" i="4"/>
  <c r="O191" i="4"/>
  <c r="AP191" i="4" s="1"/>
  <c r="N191" i="4"/>
  <c r="L191" i="4"/>
  <c r="I191" i="4"/>
  <c r="M191" i="4" s="1"/>
  <c r="G191" i="4"/>
  <c r="AA190" i="4"/>
  <c r="Z190" i="4"/>
  <c r="AK190" i="4" s="1"/>
  <c r="Y190" i="4"/>
  <c r="O190" i="4"/>
  <c r="N190" i="4"/>
  <c r="L190" i="4"/>
  <c r="I190" i="4"/>
  <c r="M190" i="4" s="1"/>
  <c r="AH190" i="4" s="1"/>
  <c r="G190" i="4"/>
  <c r="AK189" i="4"/>
  <c r="AA189" i="4"/>
  <c r="Z189" i="4"/>
  <c r="Y189" i="4"/>
  <c r="AC189" i="4" s="1"/>
  <c r="O189" i="4"/>
  <c r="N189" i="4"/>
  <c r="L189" i="4"/>
  <c r="I189" i="4"/>
  <c r="M189" i="4" s="1"/>
  <c r="AH189" i="4" s="1"/>
  <c r="G189" i="4"/>
  <c r="AA188" i="4"/>
  <c r="Z188" i="4"/>
  <c r="AK188" i="4" s="1"/>
  <c r="Y188" i="4"/>
  <c r="O188" i="4"/>
  <c r="N188" i="4"/>
  <c r="L188" i="4"/>
  <c r="I188" i="4"/>
  <c r="M188" i="4" s="1"/>
  <c r="G188" i="4"/>
  <c r="AC187" i="4"/>
  <c r="AA187" i="4"/>
  <c r="Z187" i="4"/>
  <c r="AK187" i="4" s="1"/>
  <c r="Y187" i="4"/>
  <c r="O187" i="4"/>
  <c r="AP187" i="4" s="1"/>
  <c r="N187" i="4"/>
  <c r="L187" i="4"/>
  <c r="I187" i="4"/>
  <c r="M187" i="4" s="1"/>
  <c r="G187" i="4"/>
  <c r="AA186" i="4"/>
  <c r="Z186" i="4"/>
  <c r="AK186" i="4" s="1"/>
  <c r="Y186" i="4"/>
  <c r="O186" i="4"/>
  <c r="N186" i="4"/>
  <c r="L186" i="4"/>
  <c r="I186" i="4"/>
  <c r="M186" i="4" s="1"/>
  <c r="AH186" i="4" s="1"/>
  <c r="G186" i="4"/>
  <c r="AK185" i="4"/>
  <c r="AA185" i="4"/>
  <c r="Z185" i="4"/>
  <c r="Y185" i="4"/>
  <c r="AC185" i="4" s="1"/>
  <c r="O185" i="4"/>
  <c r="N185" i="4"/>
  <c r="L185" i="4"/>
  <c r="I185" i="4"/>
  <c r="M185" i="4" s="1"/>
  <c r="AH185" i="4" s="1"/>
  <c r="G185" i="4"/>
  <c r="AA184" i="4"/>
  <c r="Z184" i="4"/>
  <c r="AK184" i="4" s="1"/>
  <c r="Y184" i="4"/>
  <c r="O184" i="4"/>
  <c r="N184" i="4"/>
  <c r="L184" i="4"/>
  <c r="I184" i="4"/>
  <c r="M184" i="4" s="1"/>
  <c r="G184" i="4"/>
  <c r="AO183" i="4"/>
  <c r="AL183" i="4"/>
  <c r="AJ183" i="4"/>
  <c r="AG183" i="4"/>
  <c r="AE183" i="4"/>
  <c r="AB183" i="4"/>
  <c r="AA183" i="4"/>
  <c r="Z183" i="4"/>
  <c r="Y183" i="4"/>
  <c r="O183" i="4"/>
  <c r="N183" i="4"/>
  <c r="L183" i="4"/>
  <c r="I183" i="4"/>
  <c r="M183" i="4" s="1"/>
  <c r="AK182" i="4"/>
  <c r="AA182" i="4"/>
  <c r="Z182" i="4"/>
  <c r="Y182" i="4"/>
  <c r="AC182" i="4" s="1"/>
  <c r="O182" i="4"/>
  <c r="N182" i="4"/>
  <c r="L182" i="4"/>
  <c r="I182" i="4"/>
  <c r="M182" i="4" s="1"/>
  <c r="AH182" i="4" s="1"/>
  <c r="G182" i="4"/>
  <c r="AA181" i="4"/>
  <c r="Z181" i="4"/>
  <c r="AK181" i="4" s="1"/>
  <c r="Y181" i="4"/>
  <c r="O181" i="4"/>
  <c r="N181" i="4"/>
  <c r="L181" i="4"/>
  <c r="I181" i="4"/>
  <c r="M181" i="4" s="1"/>
  <c r="G181" i="4"/>
  <c r="AC180" i="4"/>
  <c r="AA180" i="4"/>
  <c r="Z180" i="4"/>
  <c r="AK180" i="4" s="1"/>
  <c r="Y180" i="4"/>
  <c r="O180" i="4"/>
  <c r="AP180" i="4" s="1"/>
  <c r="N180" i="4"/>
  <c r="L180" i="4"/>
  <c r="I180" i="4"/>
  <c r="M180" i="4" s="1"/>
  <c r="G180" i="4"/>
  <c r="AA179" i="4"/>
  <c r="Z179" i="4"/>
  <c r="AK179" i="4" s="1"/>
  <c r="Y179" i="4"/>
  <c r="O179" i="4"/>
  <c r="N179" i="4"/>
  <c r="L179" i="4"/>
  <c r="I179" i="4"/>
  <c r="M179" i="4" s="1"/>
  <c r="G179" i="4"/>
  <c r="AK178" i="4"/>
  <c r="AA178" i="4"/>
  <c r="Z178" i="4"/>
  <c r="Y178" i="4"/>
  <c r="AC178" i="4" s="1"/>
  <c r="O178" i="4"/>
  <c r="N178" i="4"/>
  <c r="L178" i="4"/>
  <c r="I178" i="4"/>
  <c r="M178" i="4" s="1"/>
  <c r="AH178" i="4" s="1"/>
  <c r="G178" i="4"/>
  <c r="AA177" i="4"/>
  <c r="Z177" i="4"/>
  <c r="AK177" i="4" s="1"/>
  <c r="Y177" i="4"/>
  <c r="O177" i="4"/>
  <c r="N177" i="4"/>
  <c r="L177" i="4"/>
  <c r="I177" i="4"/>
  <c r="M177" i="4" s="1"/>
  <c r="G177" i="4"/>
  <c r="AC176" i="4"/>
  <c r="AA176" i="4"/>
  <c r="Z176" i="4"/>
  <c r="AK176" i="4" s="1"/>
  <c r="Y176" i="4"/>
  <c r="O176" i="4"/>
  <c r="AP176" i="4" s="1"/>
  <c r="N176" i="4"/>
  <c r="L176" i="4"/>
  <c r="I176" i="4"/>
  <c r="M176" i="4" s="1"/>
  <c r="G176" i="4"/>
  <c r="AA175" i="4"/>
  <c r="Z175" i="4"/>
  <c r="AK175" i="4" s="1"/>
  <c r="Y175" i="4"/>
  <c r="O175" i="4"/>
  <c r="N175" i="4"/>
  <c r="L175" i="4"/>
  <c r="I175" i="4"/>
  <c r="M175" i="4" s="1"/>
  <c r="G175" i="4"/>
  <c r="AK174" i="4"/>
  <c r="AA174" i="4"/>
  <c r="Z174" i="4"/>
  <c r="Y174" i="4"/>
  <c r="AC174" i="4" s="1"/>
  <c r="O174" i="4"/>
  <c r="N174" i="4"/>
  <c r="L174" i="4"/>
  <c r="I174" i="4"/>
  <c r="M174" i="4" s="1"/>
  <c r="AH174" i="4" s="1"/>
  <c r="G174" i="4"/>
  <c r="AA173" i="4"/>
  <c r="Z173" i="4"/>
  <c r="AK173" i="4" s="1"/>
  <c r="Y173" i="4"/>
  <c r="O173" i="4"/>
  <c r="N173" i="4"/>
  <c r="L173" i="4"/>
  <c r="I173" i="4"/>
  <c r="M173" i="4" s="1"/>
  <c r="G173" i="4"/>
  <c r="AC172" i="4"/>
  <c r="AA172" i="4"/>
  <c r="Z172" i="4"/>
  <c r="AK172" i="4" s="1"/>
  <c r="Y172" i="4"/>
  <c r="O172" i="4"/>
  <c r="AP172" i="4" s="1"/>
  <c r="N172" i="4"/>
  <c r="L172" i="4"/>
  <c r="I172" i="4"/>
  <c r="M172" i="4" s="1"/>
  <c r="G172" i="4"/>
  <c r="AA171" i="4"/>
  <c r="Z171" i="4"/>
  <c r="AK171" i="4" s="1"/>
  <c r="Y171" i="4"/>
  <c r="O171" i="4"/>
  <c r="N171" i="4"/>
  <c r="L171" i="4"/>
  <c r="I171" i="4"/>
  <c r="M171" i="4" s="1"/>
  <c r="G171" i="4"/>
  <c r="AK170" i="4"/>
  <c r="AA170" i="4"/>
  <c r="Z170" i="4"/>
  <c r="Y170" i="4"/>
  <c r="AC170" i="4" s="1"/>
  <c r="O170" i="4"/>
  <c r="N170" i="4"/>
  <c r="L170" i="4"/>
  <c r="I170" i="4"/>
  <c r="M170" i="4" s="1"/>
  <c r="AH170" i="4" s="1"/>
  <c r="G170" i="4"/>
  <c r="AA169" i="4"/>
  <c r="Z169" i="4"/>
  <c r="AK169" i="4" s="1"/>
  <c r="Y169" i="4"/>
  <c r="O169" i="4"/>
  <c r="N169" i="4"/>
  <c r="L169" i="4"/>
  <c r="I169" i="4"/>
  <c r="M169" i="4" s="1"/>
  <c r="G169" i="4"/>
  <c r="AC168" i="4"/>
  <c r="AA168" i="4"/>
  <c r="Z168" i="4"/>
  <c r="AK168" i="4" s="1"/>
  <c r="Y168" i="4"/>
  <c r="O168" i="4"/>
  <c r="AP168" i="4" s="1"/>
  <c r="N168" i="4"/>
  <c r="L168" i="4"/>
  <c r="I168" i="4"/>
  <c r="M168" i="4" s="1"/>
  <c r="G168" i="4"/>
  <c r="AA167" i="4"/>
  <c r="Z167" i="4"/>
  <c r="AK167" i="4" s="1"/>
  <c r="Y167" i="4"/>
  <c r="O167" i="4"/>
  <c r="N167" i="4"/>
  <c r="L167" i="4"/>
  <c r="I167" i="4"/>
  <c r="M167" i="4" s="1"/>
  <c r="G167" i="4"/>
  <c r="AK166" i="4"/>
  <c r="AA166" i="4"/>
  <c r="Z166" i="4"/>
  <c r="Y166" i="4"/>
  <c r="AC166" i="4" s="1"/>
  <c r="O166" i="4"/>
  <c r="N166" i="4"/>
  <c r="L166" i="4"/>
  <c r="I166" i="4"/>
  <c r="M166" i="4" s="1"/>
  <c r="AH166" i="4" s="1"/>
  <c r="G166" i="4"/>
  <c r="AA165" i="4"/>
  <c r="Z165" i="4"/>
  <c r="AK165" i="4" s="1"/>
  <c r="Y165" i="4"/>
  <c r="O165" i="4"/>
  <c r="N165" i="4"/>
  <c r="L165" i="4"/>
  <c r="I165" i="4"/>
  <c r="M165" i="4" s="1"/>
  <c r="G165" i="4"/>
  <c r="AC164" i="4"/>
  <c r="AA164" i="4"/>
  <c r="Z164" i="4"/>
  <c r="AK164" i="4" s="1"/>
  <c r="Y164" i="4"/>
  <c r="O164" i="4"/>
  <c r="AP164" i="4" s="1"/>
  <c r="N164" i="4"/>
  <c r="L164" i="4"/>
  <c r="I164" i="4"/>
  <c r="M164" i="4" s="1"/>
  <c r="G164" i="4"/>
  <c r="AA163" i="4"/>
  <c r="Z163" i="4"/>
  <c r="AK163" i="4" s="1"/>
  <c r="Y163" i="4"/>
  <c r="O163" i="4"/>
  <c r="N163" i="4"/>
  <c r="L163" i="4"/>
  <c r="I163" i="4"/>
  <c r="M163" i="4" s="1"/>
  <c r="G163" i="4"/>
  <c r="AK162" i="4"/>
  <c r="AA162" i="4"/>
  <c r="Z162" i="4"/>
  <c r="Y162" i="4"/>
  <c r="AC162" i="4" s="1"/>
  <c r="O162" i="4"/>
  <c r="N162" i="4"/>
  <c r="L162" i="4"/>
  <c r="I162" i="4"/>
  <c r="M162" i="4" s="1"/>
  <c r="AH162" i="4" s="1"/>
  <c r="G162" i="4"/>
  <c r="AA161" i="4"/>
  <c r="Z161" i="4"/>
  <c r="AK161" i="4" s="1"/>
  <c r="Y161" i="4"/>
  <c r="O161" i="4"/>
  <c r="N161" i="4"/>
  <c r="L161" i="4"/>
  <c r="I161" i="4"/>
  <c r="M161" i="4" s="1"/>
  <c r="G161" i="4"/>
  <c r="AC160" i="4"/>
  <c r="AA160" i="4"/>
  <c r="Z160" i="4"/>
  <c r="AK160" i="4" s="1"/>
  <c r="Y160" i="4"/>
  <c r="O160" i="4"/>
  <c r="AP160" i="4" s="1"/>
  <c r="N160" i="4"/>
  <c r="L160" i="4"/>
  <c r="I160" i="4"/>
  <c r="M160" i="4" s="1"/>
  <c r="G160" i="4"/>
  <c r="AA159" i="4"/>
  <c r="Z159" i="4"/>
  <c r="AK159" i="4" s="1"/>
  <c r="Y159" i="4"/>
  <c r="O159" i="4"/>
  <c r="N159" i="4"/>
  <c r="L159" i="4"/>
  <c r="I159" i="4"/>
  <c r="M159" i="4" s="1"/>
  <c r="G159" i="4"/>
  <c r="AK158" i="4"/>
  <c r="AA158" i="4"/>
  <c r="Z158" i="4"/>
  <c r="Y158" i="4"/>
  <c r="AC158" i="4" s="1"/>
  <c r="O158" i="4"/>
  <c r="N158" i="4"/>
  <c r="L158" i="4"/>
  <c r="I158" i="4"/>
  <c r="M158" i="4" s="1"/>
  <c r="AH158" i="4" s="1"/>
  <c r="G158" i="4"/>
  <c r="AA157" i="4"/>
  <c r="Z157" i="4"/>
  <c r="AK157" i="4" s="1"/>
  <c r="Y157" i="4"/>
  <c r="O157" i="4"/>
  <c r="N157" i="4"/>
  <c r="L157" i="4"/>
  <c r="I157" i="4"/>
  <c r="M157" i="4" s="1"/>
  <c r="G157" i="4"/>
  <c r="AC156" i="4"/>
  <c r="AA156" i="4"/>
  <c r="Z156" i="4"/>
  <c r="AK156" i="4" s="1"/>
  <c r="Y156" i="4"/>
  <c r="O156" i="4"/>
  <c r="AP156" i="4" s="1"/>
  <c r="N156" i="4"/>
  <c r="L156" i="4"/>
  <c r="I156" i="4"/>
  <c r="M156" i="4" s="1"/>
  <c r="G156" i="4"/>
  <c r="AA155" i="4"/>
  <c r="Z155" i="4"/>
  <c r="AK155" i="4" s="1"/>
  <c r="Y155" i="4"/>
  <c r="O155" i="4"/>
  <c r="N155" i="4"/>
  <c r="L155" i="4"/>
  <c r="I155" i="4"/>
  <c r="M155" i="4" s="1"/>
  <c r="G155" i="4"/>
  <c r="AK154" i="4"/>
  <c r="AA154" i="4"/>
  <c r="Z154" i="4"/>
  <c r="Y154" i="4"/>
  <c r="AC154" i="4" s="1"/>
  <c r="O154" i="4"/>
  <c r="N154" i="4"/>
  <c r="L154" i="4"/>
  <c r="I154" i="4"/>
  <c r="M154" i="4" s="1"/>
  <c r="AH154" i="4" s="1"/>
  <c r="G154" i="4"/>
  <c r="AA153" i="4"/>
  <c r="Z153" i="4"/>
  <c r="AK153" i="4" s="1"/>
  <c r="Y153" i="4"/>
  <c r="O153" i="4"/>
  <c r="N153" i="4"/>
  <c r="L153" i="4"/>
  <c r="I153" i="4"/>
  <c r="M153" i="4" s="1"/>
  <c r="G153" i="4"/>
  <c r="AC152" i="4"/>
  <c r="AA152" i="4"/>
  <c r="Z152" i="4"/>
  <c r="AK152" i="4" s="1"/>
  <c r="Y152" i="4"/>
  <c r="O152" i="4"/>
  <c r="AP152" i="4" s="1"/>
  <c r="N152" i="4"/>
  <c r="L152" i="4"/>
  <c r="I152" i="4"/>
  <c r="M152" i="4" s="1"/>
  <c r="G152" i="4"/>
  <c r="AA151" i="4"/>
  <c r="Z151" i="4"/>
  <c r="AK151" i="4" s="1"/>
  <c r="Y151" i="4"/>
  <c r="O151" i="4"/>
  <c r="N151" i="4"/>
  <c r="L151" i="4"/>
  <c r="I151" i="4"/>
  <c r="M151" i="4" s="1"/>
  <c r="G151" i="4"/>
  <c r="AK150" i="4"/>
  <c r="AA150" i="4"/>
  <c r="Z150" i="4"/>
  <c r="Y150" i="4"/>
  <c r="AC150" i="4" s="1"/>
  <c r="O150" i="4"/>
  <c r="N150" i="4"/>
  <c r="L150" i="4"/>
  <c r="I150" i="4"/>
  <c r="M150" i="4" s="1"/>
  <c r="AH150" i="4" s="1"/>
  <c r="G150" i="4"/>
  <c r="AA149" i="4"/>
  <c r="Z149" i="4"/>
  <c r="AK149" i="4" s="1"/>
  <c r="Y149" i="4"/>
  <c r="O149" i="4"/>
  <c r="N149" i="4"/>
  <c r="L149" i="4"/>
  <c r="I149" i="4"/>
  <c r="M149" i="4" s="1"/>
  <c r="G149" i="4"/>
  <c r="AC148" i="4"/>
  <c r="AA148" i="4"/>
  <c r="Z148" i="4"/>
  <c r="AK148" i="4" s="1"/>
  <c r="Y148" i="4"/>
  <c r="O148" i="4"/>
  <c r="AP148" i="4" s="1"/>
  <c r="N148" i="4"/>
  <c r="L148" i="4"/>
  <c r="I148" i="4"/>
  <c r="M148" i="4" s="1"/>
  <c r="G148" i="4"/>
  <c r="AA147" i="4"/>
  <c r="Z147" i="4"/>
  <c r="AK147" i="4" s="1"/>
  <c r="Y147" i="4"/>
  <c r="O147" i="4"/>
  <c r="N147" i="4"/>
  <c r="L147" i="4"/>
  <c r="I147" i="4"/>
  <c r="M147" i="4" s="1"/>
  <c r="G147" i="4"/>
  <c r="AK146" i="4"/>
  <c r="AA146" i="4"/>
  <c r="Z146" i="4"/>
  <c r="Y146" i="4"/>
  <c r="AC146" i="4" s="1"/>
  <c r="O146" i="4"/>
  <c r="N146" i="4"/>
  <c r="L146" i="4"/>
  <c r="I146" i="4"/>
  <c r="M146" i="4" s="1"/>
  <c r="AH146" i="4" s="1"/>
  <c r="G146" i="4"/>
  <c r="AA145" i="4"/>
  <c r="Z145" i="4"/>
  <c r="AK145" i="4" s="1"/>
  <c r="Y145" i="4"/>
  <c r="O145" i="4"/>
  <c r="N145" i="4"/>
  <c r="L145" i="4"/>
  <c r="I145" i="4"/>
  <c r="M145" i="4" s="1"/>
  <c r="G145" i="4"/>
  <c r="AC144" i="4"/>
  <c r="AA144" i="4"/>
  <c r="Z144" i="4"/>
  <c r="AK144" i="4" s="1"/>
  <c r="Y144" i="4"/>
  <c r="O144" i="4"/>
  <c r="AP144" i="4" s="1"/>
  <c r="N144" i="4"/>
  <c r="L144" i="4"/>
  <c r="I144" i="4"/>
  <c r="M144" i="4" s="1"/>
  <c r="G144" i="4"/>
  <c r="AA143" i="4"/>
  <c r="Z143" i="4"/>
  <c r="AK143" i="4" s="1"/>
  <c r="Y143" i="4"/>
  <c r="O143" i="4"/>
  <c r="N143" i="4"/>
  <c r="L143" i="4"/>
  <c r="I143" i="4"/>
  <c r="M143" i="4" s="1"/>
  <c r="G143" i="4"/>
  <c r="AK142" i="4"/>
  <c r="AA142" i="4"/>
  <c r="Z142" i="4"/>
  <c r="Y142" i="4"/>
  <c r="AC142" i="4" s="1"/>
  <c r="O142" i="4"/>
  <c r="N142" i="4"/>
  <c r="L142" i="4"/>
  <c r="I142" i="4"/>
  <c r="M142" i="4" s="1"/>
  <c r="AH142" i="4" s="1"/>
  <c r="G142" i="4"/>
  <c r="AA141" i="4"/>
  <c r="Z141" i="4"/>
  <c r="AK141" i="4" s="1"/>
  <c r="Y141" i="4"/>
  <c r="O141" i="4"/>
  <c r="N141" i="4"/>
  <c r="L141" i="4"/>
  <c r="I141" i="4"/>
  <c r="M141" i="4" s="1"/>
  <c r="G141" i="4"/>
  <c r="AC140" i="4"/>
  <c r="AA140" i="4"/>
  <c r="Z140" i="4"/>
  <c r="AK140" i="4" s="1"/>
  <c r="Y140" i="4"/>
  <c r="O140" i="4"/>
  <c r="AP140" i="4" s="1"/>
  <c r="N140" i="4"/>
  <c r="L140" i="4"/>
  <c r="I140" i="4"/>
  <c r="M140" i="4" s="1"/>
  <c r="G140" i="4"/>
  <c r="AA139" i="4"/>
  <c r="Z139" i="4"/>
  <c r="AK139" i="4" s="1"/>
  <c r="Y139" i="4"/>
  <c r="O139" i="4"/>
  <c r="N139" i="4"/>
  <c r="L139" i="4"/>
  <c r="I139" i="4"/>
  <c r="M139" i="4" s="1"/>
  <c r="G139" i="4"/>
  <c r="AK138" i="4"/>
  <c r="AA138" i="4"/>
  <c r="Z138" i="4"/>
  <c r="Y138" i="4"/>
  <c r="AC138" i="4" s="1"/>
  <c r="O138" i="4"/>
  <c r="N138" i="4"/>
  <c r="L138" i="4"/>
  <c r="I138" i="4"/>
  <c r="M138" i="4" s="1"/>
  <c r="AH138" i="4" s="1"/>
  <c r="G138" i="4"/>
  <c r="AA137" i="4"/>
  <c r="Z137" i="4"/>
  <c r="AK137" i="4" s="1"/>
  <c r="Y137" i="4"/>
  <c r="O137" i="4"/>
  <c r="N137" i="4"/>
  <c r="L137" i="4"/>
  <c r="I137" i="4"/>
  <c r="M137" i="4" s="1"/>
  <c r="G137" i="4"/>
  <c r="AC136" i="4"/>
  <c r="AA136" i="4"/>
  <c r="Z136" i="4"/>
  <c r="AK136" i="4" s="1"/>
  <c r="Y136" i="4"/>
  <c r="O136" i="4"/>
  <c r="AP136" i="4" s="1"/>
  <c r="N136" i="4"/>
  <c r="L136" i="4"/>
  <c r="I136" i="4"/>
  <c r="M136" i="4" s="1"/>
  <c r="G136" i="4"/>
  <c r="AA135" i="4"/>
  <c r="Z135" i="4"/>
  <c r="AK135" i="4" s="1"/>
  <c r="Y135" i="4"/>
  <c r="O135" i="4"/>
  <c r="N135" i="4"/>
  <c r="L135" i="4"/>
  <c r="I135" i="4"/>
  <c r="M135" i="4" s="1"/>
  <c r="G135" i="4"/>
  <c r="AK134" i="4"/>
  <c r="AA134" i="4"/>
  <c r="Z134" i="4"/>
  <c r="Y134" i="4"/>
  <c r="AC134" i="4" s="1"/>
  <c r="O134" i="4"/>
  <c r="N134" i="4"/>
  <c r="L134" i="4"/>
  <c r="I134" i="4"/>
  <c r="M134" i="4" s="1"/>
  <c r="AH134" i="4" s="1"/>
  <c r="G134" i="4"/>
  <c r="AA133" i="4"/>
  <c r="Z133" i="4"/>
  <c r="AK133" i="4" s="1"/>
  <c r="Y133" i="4"/>
  <c r="O133" i="4"/>
  <c r="N133" i="4"/>
  <c r="L133" i="4"/>
  <c r="I133" i="4"/>
  <c r="M133" i="4" s="1"/>
  <c r="G133" i="4"/>
  <c r="AC132" i="4"/>
  <c r="AA132" i="4"/>
  <c r="Z132" i="4"/>
  <c r="AK132" i="4" s="1"/>
  <c r="Y132" i="4"/>
  <c r="O132" i="4"/>
  <c r="AP132" i="4" s="1"/>
  <c r="N132" i="4"/>
  <c r="L132" i="4"/>
  <c r="I132" i="4"/>
  <c r="M132" i="4" s="1"/>
  <c r="G132" i="4"/>
  <c r="AA131" i="4"/>
  <c r="Z131" i="4"/>
  <c r="AK131" i="4" s="1"/>
  <c r="Y131" i="4"/>
  <c r="O131" i="4"/>
  <c r="N131" i="4"/>
  <c r="L131" i="4"/>
  <c r="I131" i="4"/>
  <c r="M131" i="4" s="1"/>
  <c r="G131" i="4"/>
  <c r="AK130" i="4"/>
  <c r="AA130" i="4"/>
  <c r="Z130" i="4"/>
  <c r="Y130" i="4"/>
  <c r="AC130" i="4" s="1"/>
  <c r="O130" i="4"/>
  <c r="N130" i="4"/>
  <c r="L130" i="4"/>
  <c r="I130" i="4"/>
  <c r="M130" i="4" s="1"/>
  <c r="AH130" i="4" s="1"/>
  <c r="G130" i="4"/>
  <c r="AA129" i="4"/>
  <c r="Z129" i="4"/>
  <c r="AK129" i="4" s="1"/>
  <c r="Y129" i="4"/>
  <c r="O129" i="4"/>
  <c r="N129" i="4"/>
  <c r="L129" i="4"/>
  <c r="I129" i="4"/>
  <c r="M129" i="4" s="1"/>
  <c r="G129" i="4"/>
  <c r="AC128" i="4"/>
  <c r="AA128" i="4"/>
  <c r="Z128" i="4"/>
  <c r="AK128" i="4" s="1"/>
  <c r="Y128" i="4"/>
  <c r="O128" i="4"/>
  <c r="AP128" i="4" s="1"/>
  <c r="N128" i="4"/>
  <c r="L128" i="4"/>
  <c r="I128" i="4"/>
  <c r="M128" i="4" s="1"/>
  <c r="G128" i="4"/>
  <c r="AA127" i="4"/>
  <c r="Z127" i="4"/>
  <c r="AK127" i="4" s="1"/>
  <c r="Y127" i="4"/>
  <c r="O127" i="4"/>
  <c r="N127" i="4"/>
  <c r="L127" i="4"/>
  <c r="I127" i="4"/>
  <c r="M127" i="4" s="1"/>
  <c r="AH127" i="4" s="1"/>
  <c r="G127" i="4"/>
  <c r="AK126" i="4"/>
  <c r="AA126" i="4"/>
  <c r="Z126" i="4"/>
  <c r="Y126" i="4"/>
  <c r="AC126" i="4" s="1"/>
  <c r="O126" i="4"/>
  <c r="N126" i="4"/>
  <c r="L126" i="4"/>
  <c r="I126" i="4"/>
  <c r="M126" i="4" s="1"/>
  <c r="AH126" i="4" s="1"/>
  <c r="G126" i="4"/>
  <c r="AA125" i="4"/>
  <c r="Z125" i="4"/>
  <c r="AK125" i="4" s="1"/>
  <c r="Y125" i="4"/>
  <c r="O125" i="4"/>
  <c r="N125" i="4"/>
  <c r="L125" i="4"/>
  <c r="I125" i="4"/>
  <c r="M125" i="4" s="1"/>
  <c r="G125" i="4"/>
  <c r="AC124" i="4"/>
  <c r="AA124" i="4"/>
  <c r="Z124" i="4"/>
  <c r="AK124" i="4" s="1"/>
  <c r="Y124" i="4"/>
  <c r="O124" i="4"/>
  <c r="AP124" i="4" s="1"/>
  <c r="N124" i="4"/>
  <c r="L124" i="4"/>
  <c r="I124" i="4"/>
  <c r="M124" i="4" s="1"/>
  <c r="G124" i="4"/>
  <c r="AA123" i="4"/>
  <c r="Z123" i="4"/>
  <c r="AK123" i="4" s="1"/>
  <c r="Y123" i="4"/>
  <c r="O123" i="4"/>
  <c r="N123" i="4"/>
  <c r="L123" i="4"/>
  <c r="I123" i="4"/>
  <c r="M123" i="4" s="1"/>
  <c r="AH123" i="4" s="1"/>
  <c r="G123" i="4"/>
  <c r="AK122" i="4"/>
  <c r="AA122" i="4"/>
  <c r="Z122" i="4"/>
  <c r="Y122" i="4"/>
  <c r="AC122" i="4" s="1"/>
  <c r="O122" i="4"/>
  <c r="N122" i="4"/>
  <c r="L122" i="4"/>
  <c r="I122" i="4"/>
  <c r="M122" i="4" s="1"/>
  <c r="AH122" i="4" s="1"/>
  <c r="G122" i="4"/>
  <c r="AA121" i="4"/>
  <c r="Z121" i="4"/>
  <c r="AK121" i="4" s="1"/>
  <c r="Y121" i="4"/>
  <c r="O121" i="4"/>
  <c r="N121" i="4"/>
  <c r="L121" i="4"/>
  <c r="I121" i="4"/>
  <c r="M121" i="4" s="1"/>
  <c r="G121" i="4"/>
  <c r="AC120" i="4"/>
  <c r="AA120" i="4"/>
  <c r="Z120" i="4"/>
  <c r="AK120" i="4" s="1"/>
  <c r="Y120" i="4"/>
  <c r="O120" i="4"/>
  <c r="AP120" i="4" s="1"/>
  <c r="N120" i="4"/>
  <c r="L120" i="4"/>
  <c r="I120" i="4"/>
  <c r="M120" i="4" s="1"/>
  <c r="G120" i="4"/>
  <c r="AA119" i="4"/>
  <c r="Z119" i="4"/>
  <c r="AK119" i="4" s="1"/>
  <c r="Y119" i="4"/>
  <c r="O119" i="4"/>
  <c r="N119" i="4"/>
  <c r="L119" i="4"/>
  <c r="I119" i="4"/>
  <c r="M119" i="4" s="1"/>
  <c r="AH119" i="4" s="1"/>
  <c r="G119" i="4"/>
  <c r="AK118" i="4"/>
  <c r="AA118" i="4"/>
  <c r="Z118" i="4"/>
  <c r="Y118" i="4"/>
  <c r="AC118" i="4" s="1"/>
  <c r="O118" i="4"/>
  <c r="N118" i="4"/>
  <c r="L118" i="4"/>
  <c r="I118" i="4"/>
  <c r="M118" i="4" s="1"/>
  <c r="AH118" i="4" s="1"/>
  <c r="G118" i="4"/>
  <c r="AA117" i="4"/>
  <c r="Z117" i="4"/>
  <c r="AK117" i="4" s="1"/>
  <c r="Y117" i="4"/>
  <c r="O117" i="4"/>
  <c r="N117" i="4"/>
  <c r="L117" i="4"/>
  <c r="I117" i="4"/>
  <c r="M117" i="4" s="1"/>
  <c r="G117" i="4"/>
  <c r="AC116" i="4"/>
  <c r="AA116" i="4"/>
  <c r="Z116" i="4"/>
  <c r="AK116" i="4" s="1"/>
  <c r="Y116" i="4"/>
  <c r="O116" i="4"/>
  <c r="AP116" i="4" s="1"/>
  <c r="N116" i="4"/>
  <c r="L116" i="4"/>
  <c r="I116" i="4"/>
  <c r="M116" i="4" s="1"/>
  <c r="G116" i="4"/>
  <c r="AA115" i="4"/>
  <c r="Z115" i="4"/>
  <c r="AK115" i="4" s="1"/>
  <c r="Y115" i="4"/>
  <c r="O115" i="4"/>
  <c r="N115" i="4"/>
  <c r="L115" i="4"/>
  <c r="I115" i="4"/>
  <c r="M115" i="4" s="1"/>
  <c r="AH115" i="4" s="1"/>
  <c r="G115" i="4"/>
  <c r="AK114" i="4"/>
  <c r="AA114" i="4"/>
  <c r="Z114" i="4"/>
  <c r="Y114" i="4"/>
  <c r="AC114" i="4" s="1"/>
  <c r="O114" i="4"/>
  <c r="N114" i="4"/>
  <c r="L114" i="4"/>
  <c r="I114" i="4"/>
  <c r="M114" i="4" s="1"/>
  <c r="AH114" i="4" s="1"/>
  <c r="G114" i="4"/>
  <c r="AA113" i="4"/>
  <c r="Z113" i="4"/>
  <c r="AK113" i="4" s="1"/>
  <c r="Y113" i="4"/>
  <c r="O113" i="4"/>
  <c r="N113" i="4"/>
  <c r="L113" i="4"/>
  <c r="I113" i="4"/>
  <c r="M113" i="4" s="1"/>
  <c r="G113" i="4"/>
  <c r="AC112" i="4"/>
  <c r="AA112" i="4"/>
  <c r="Z112" i="4"/>
  <c r="AK112" i="4" s="1"/>
  <c r="Y112" i="4"/>
  <c r="O112" i="4"/>
  <c r="AP112" i="4" s="1"/>
  <c r="N112" i="4"/>
  <c r="L112" i="4"/>
  <c r="I112" i="4"/>
  <c r="M112" i="4" s="1"/>
  <c r="G112" i="4"/>
  <c r="AA111" i="4"/>
  <c r="Z111" i="4"/>
  <c r="AK111" i="4" s="1"/>
  <c r="Y111" i="4"/>
  <c r="O111" i="4"/>
  <c r="N111" i="4"/>
  <c r="L111" i="4"/>
  <c r="I111" i="4"/>
  <c r="M111" i="4" s="1"/>
  <c r="AH111" i="4" s="1"/>
  <c r="G111" i="4"/>
  <c r="AK110" i="4"/>
  <c r="AA110" i="4"/>
  <c r="Z110" i="4"/>
  <c r="Y110" i="4"/>
  <c r="AC110" i="4" s="1"/>
  <c r="O110" i="4"/>
  <c r="N110" i="4"/>
  <c r="L110" i="4"/>
  <c r="I110" i="4"/>
  <c r="M110" i="4" s="1"/>
  <c r="AH110" i="4" s="1"/>
  <c r="G110" i="4"/>
  <c r="AA109" i="4"/>
  <c r="Z109" i="4"/>
  <c r="AK109" i="4" s="1"/>
  <c r="Y109" i="4"/>
  <c r="O109" i="4"/>
  <c r="N109" i="4"/>
  <c r="L109" i="4"/>
  <c r="I109" i="4"/>
  <c r="M109" i="4" s="1"/>
  <c r="G109" i="4"/>
  <c r="AC108" i="4"/>
  <c r="AA108" i="4"/>
  <c r="Z108" i="4"/>
  <c r="AK108" i="4" s="1"/>
  <c r="Y108" i="4"/>
  <c r="O108" i="4"/>
  <c r="AP108" i="4" s="1"/>
  <c r="N108" i="4"/>
  <c r="L108" i="4"/>
  <c r="I108" i="4"/>
  <c r="M108" i="4" s="1"/>
  <c r="G108" i="4"/>
  <c r="AA107" i="4"/>
  <c r="Z107" i="4"/>
  <c r="AK107" i="4" s="1"/>
  <c r="Y107" i="4"/>
  <c r="O107" i="4"/>
  <c r="N107" i="4"/>
  <c r="L107" i="4"/>
  <c r="I107" i="4"/>
  <c r="M107" i="4" s="1"/>
  <c r="AH107" i="4" s="1"/>
  <c r="G107" i="4"/>
  <c r="AK106" i="4"/>
  <c r="AA106" i="4"/>
  <c r="Z106" i="4"/>
  <c r="Y106" i="4"/>
  <c r="AC106" i="4" s="1"/>
  <c r="O106" i="4"/>
  <c r="N106" i="4"/>
  <c r="L106" i="4"/>
  <c r="I106" i="4"/>
  <c r="M106" i="4" s="1"/>
  <c r="AH106" i="4" s="1"/>
  <c r="G106" i="4"/>
  <c r="AA105" i="4"/>
  <c r="Z105" i="4"/>
  <c r="AK105" i="4" s="1"/>
  <c r="Y105" i="4"/>
  <c r="O105" i="4"/>
  <c r="N105" i="4"/>
  <c r="L105" i="4"/>
  <c r="I105" i="4"/>
  <c r="M105" i="4" s="1"/>
  <c r="G105" i="4"/>
  <c r="AC104" i="4"/>
  <c r="AA104" i="4"/>
  <c r="Z104" i="4"/>
  <c r="AK104" i="4" s="1"/>
  <c r="Y104" i="4"/>
  <c r="O104" i="4"/>
  <c r="AP104" i="4" s="1"/>
  <c r="N104" i="4"/>
  <c r="L104" i="4"/>
  <c r="I104" i="4"/>
  <c r="M104" i="4" s="1"/>
  <c r="G104" i="4"/>
  <c r="AA103" i="4"/>
  <c r="Z103" i="4"/>
  <c r="AK103" i="4" s="1"/>
  <c r="Y103" i="4"/>
  <c r="O103" i="4"/>
  <c r="N103" i="4"/>
  <c r="L103" i="4"/>
  <c r="I103" i="4"/>
  <c r="M103" i="4" s="1"/>
  <c r="AH103" i="4" s="1"/>
  <c r="G103" i="4"/>
  <c r="AK102" i="4"/>
  <c r="AA102" i="4"/>
  <c r="Z102" i="4"/>
  <c r="Y102" i="4"/>
  <c r="AC102" i="4" s="1"/>
  <c r="O102" i="4"/>
  <c r="N102" i="4"/>
  <c r="L102" i="4"/>
  <c r="I102" i="4"/>
  <c r="M102" i="4" s="1"/>
  <c r="AH102" i="4" s="1"/>
  <c r="G102" i="4"/>
  <c r="AA101" i="4"/>
  <c r="Z101" i="4"/>
  <c r="AK101" i="4" s="1"/>
  <c r="Y101" i="4"/>
  <c r="O101" i="4"/>
  <c r="N101" i="4"/>
  <c r="L101" i="4"/>
  <c r="I101" i="4"/>
  <c r="M101" i="4" s="1"/>
  <c r="G101" i="4"/>
  <c r="AC100" i="4"/>
  <c r="AA100" i="4"/>
  <c r="Z100" i="4"/>
  <c r="AK100" i="4" s="1"/>
  <c r="Y100" i="4"/>
  <c r="O100" i="4"/>
  <c r="AP100" i="4" s="1"/>
  <c r="N100" i="4"/>
  <c r="L100" i="4"/>
  <c r="I100" i="4"/>
  <c r="M100" i="4" s="1"/>
  <c r="G100" i="4"/>
  <c r="AA99" i="4"/>
  <c r="Z99" i="4"/>
  <c r="AK99" i="4" s="1"/>
  <c r="Y99" i="4"/>
  <c r="O99" i="4"/>
  <c r="N99" i="4"/>
  <c r="L99" i="4"/>
  <c r="I99" i="4"/>
  <c r="M99" i="4" s="1"/>
  <c r="AH99" i="4" s="1"/>
  <c r="G99" i="4"/>
  <c r="AK98" i="4"/>
  <c r="AA98" i="4"/>
  <c r="Z98" i="4"/>
  <c r="Y98" i="4"/>
  <c r="AC98" i="4" s="1"/>
  <c r="O98" i="4"/>
  <c r="N98" i="4"/>
  <c r="L98" i="4"/>
  <c r="I98" i="4"/>
  <c r="M98" i="4" s="1"/>
  <c r="AH98" i="4" s="1"/>
  <c r="G98" i="4"/>
  <c r="AA97" i="4"/>
  <c r="Z97" i="4"/>
  <c r="AK97" i="4" s="1"/>
  <c r="Y97" i="4"/>
  <c r="O97" i="4"/>
  <c r="N97" i="4"/>
  <c r="L97" i="4"/>
  <c r="I97" i="4"/>
  <c r="M97" i="4" s="1"/>
  <c r="G97" i="4"/>
  <c r="AC96" i="4"/>
  <c r="AA96" i="4"/>
  <c r="Z96" i="4"/>
  <c r="AK96" i="4" s="1"/>
  <c r="Y96" i="4"/>
  <c r="O96" i="4"/>
  <c r="AP96" i="4" s="1"/>
  <c r="N96" i="4"/>
  <c r="L96" i="4"/>
  <c r="I96" i="4"/>
  <c r="M96" i="4" s="1"/>
  <c r="G96" i="4"/>
  <c r="AA95" i="4"/>
  <c r="Z95" i="4"/>
  <c r="AK95" i="4" s="1"/>
  <c r="Y95" i="4"/>
  <c r="O95" i="4"/>
  <c r="N95" i="4"/>
  <c r="L95" i="4"/>
  <c r="I95" i="4"/>
  <c r="M95" i="4" s="1"/>
  <c r="AH95" i="4" s="1"/>
  <c r="G95" i="4"/>
  <c r="AK94" i="4"/>
  <c r="AA94" i="4"/>
  <c r="Z94" i="4"/>
  <c r="Y94" i="4"/>
  <c r="AC94" i="4" s="1"/>
  <c r="O94" i="4"/>
  <c r="N94" i="4"/>
  <c r="L94" i="4"/>
  <c r="I94" i="4"/>
  <c r="M94" i="4" s="1"/>
  <c r="AH94" i="4" s="1"/>
  <c r="G94" i="4"/>
  <c r="AA93" i="4"/>
  <c r="Z93" i="4"/>
  <c r="AK93" i="4" s="1"/>
  <c r="Y93" i="4"/>
  <c r="O93" i="4"/>
  <c r="N93" i="4"/>
  <c r="L93" i="4"/>
  <c r="I93" i="4"/>
  <c r="M93" i="4" s="1"/>
  <c r="G93" i="4"/>
  <c r="AC92" i="4"/>
  <c r="AA92" i="4"/>
  <c r="Z92" i="4"/>
  <c r="AK92" i="4" s="1"/>
  <c r="Y92" i="4"/>
  <c r="O92" i="4"/>
  <c r="AP92" i="4" s="1"/>
  <c r="N92" i="4"/>
  <c r="L92" i="4"/>
  <c r="I92" i="4"/>
  <c r="M92" i="4" s="1"/>
  <c r="G92" i="4"/>
  <c r="AA91" i="4"/>
  <c r="Z91" i="4"/>
  <c r="AK91" i="4" s="1"/>
  <c r="Y91" i="4"/>
  <c r="O91" i="4"/>
  <c r="N91" i="4"/>
  <c r="L91" i="4"/>
  <c r="I91" i="4"/>
  <c r="M91" i="4" s="1"/>
  <c r="AH91" i="4" s="1"/>
  <c r="G91" i="4"/>
  <c r="AK90" i="4"/>
  <c r="AA90" i="4"/>
  <c r="Z90" i="4"/>
  <c r="Y90" i="4"/>
  <c r="AC90" i="4" s="1"/>
  <c r="O90" i="4"/>
  <c r="N90" i="4"/>
  <c r="L90" i="4"/>
  <c r="I90" i="4"/>
  <c r="M90" i="4" s="1"/>
  <c r="AH90" i="4" s="1"/>
  <c r="G90" i="4"/>
  <c r="AA89" i="4"/>
  <c r="Z89" i="4"/>
  <c r="AK89" i="4" s="1"/>
  <c r="Y89" i="4"/>
  <c r="O89" i="4"/>
  <c r="N89" i="4"/>
  <c r="L89" i="4"/>
  <c r="I89" i="4"/>
  <c r="M89" i="4" s="1"/>
  <c r="G89" i="4"/>
  <c r="AC88" i="4"/>
  <c r="AA88" i="4"/>
  <c r="Z88" i="4"/>
  <c r="AK88" i="4" s="1"/>
  <c r="Y88" i="4"/>
  <c r="O88" i="4"/>
  <c r="AP88" i="4" s="1"/>
  <c r="N88" i="4"/>
  <c r="L88" i="4"/>
  <c r="I88" i="4"/>
  <c r="M88" i="4" s="1"/>
  <c r="G88" i="4"/>
  <c r="AA87" i="4"/>
  <c r="Z87" i="4"/>
  <c r="AK87" i="4" s="1"/>
  <c r="Y87" i="4"/>
  <c r="O87" i="4"/>
  <c r="N87" i="4"/>
  <c r="L87" i="4"/>
  <c r="I87" i="4"/>
  <c r="M87" i="4" s="1"/>
  <c r="AH87" i="4" s="1"/>
  <c r="G87" i="4"/>
  <c r="AK86" i="4"/>
  <c r="AA86" i="4"/>
  <c r="Z86" i="4"/>
  <c r="Y86" i="4"/>
  <c r="AC86" i="4" s="1"/>
  <c r="O86" i="4"/>
  <c r="N86" i="4"/>
  <c r="L86" i="4"/>
  <c r="I86" i="4"/>
  <c r="M86" i="4" s="1"/>
  <c r="AH86" i="4" s="1"/>
  <c r="G86" i="4"/>
  <c r="AA85" i="4"/>
  <c r="Z85" i="4"/>
  <c r="AK85" i="4" s="1"/>
  <c r="Y85" i="4"/>
  <c r="O85" i="4"/>
  <c r="N85" i="4"/>
  <c r="L85" i="4"/>
  <c r="I85" i="4"/>
  <c r="M85" i="4" s="1"/>
  <c r="G85" i="4"/>
  <c r="AC84" i="4"/>
  <c r="AA84" i="4"/>
  <c r="Z84" i="4"/>
  <c r="AK84" i="4" s="1"/>
  <c r="Y84" i="4"/>
  <c r="O84" i="4"/>
  <c r="AP84" i="4" s="1"/>
  <c r="N84" i="4"/>
  <c r="L84" i="4"/>
  <c r="I84" i="4"/>
  <c r="M84" i="4" s="1"/>
  <c r="G84" i="4"/>
  <c r="AA83" i="4"/>
  <c r="Z83" i="4"/>
  <c r="AK83" i="4" s="1"/>
  <c r="Y83" i="4"/>
  <c r="O83" i="4"/>
  <c r="N83" i="4"/>
  <c r="L83" i="4"/>
  <c r="I83" i="4"/>
  <c r="M83" i="4" s="1"/>
  <c r="AH83" i="4" s="1"/>
  <c r="G83" i="4"/>
  <c r="AK82" i="4"/>
  <c r="AA82" i="4"/>
  <c r="Z82" i="4"/>
  <c r="Y82" i="4"/>
  <c r="AC82" i="4" s="1"/>
  <c r="O82" i="4"/>
  <c r="N82" i="4"/>
  <c r="L82" i="4"/>
  <c r="I82" i="4"/>
  <c r="M82" i="4" s="1"/>
  <c r="AH82" i="4" s="1"/>
  <c r="G82" i="4"/>
  <c r="AA81" i="4"/>
  <c r="Z81" i="4"/>
  <c r="AK81" i="4" s="1"/>
  <c r="Y81" i="4"/>
  <c r="O81" i="4"/>
  <c r="N81" i="4"/>
  <c r="L81" i="4"/>
  <c r="I81" i="4"/>
  <c r="M81" i="4" s="1"/>
  <c r="G81" i="4"/>
  <c r="AC80" i="4"/>
  <c r="AA80" i="4"/>
  <c r="Z80" i="4"/>
  <c r="AK80" i="4" s="1"/>
  <c r="Y80" i="4"/>
  <c r="O80" i="4"/>
  <c r="AP80" i="4" s="1"/>
  <c r="N80" i="4"/>
  <c r="L80" i="4"/>
  <c r="I80" i="4"/>
  <c r="M80" i="4" s="1"/>
  <c r="G80" i="4"/>
  <c r="AA79" i="4"/>
  <c r="Z79" i="4"/>
  <c r="AK79" i="4" s="1"/>
  <c r="Y79" i="4"/>
  <c r="O79" i="4"/>
  <c r="N79" i="4"/>
  <c r="L79" i="4"/>
  <c r="I79" i="4"/>
  <c r="M79" i="4" s="1"/>
  <c r="AH79" i="4" s="1"/>
  <c r="G79" i="4"/>
  <c r="AK78" i="4"/>
  <c r="AA78" i="4"/>
  <c r="Z78" i="4"/>
  <c r="Y78" i="4"/>
  <c r="AC78" i="4" s="1"/>
  <c r="O78" i="4"/>
  <c r="N78" i="4"/>
  <c r="L78" i="4"/>
  <c r="I78" i="4"/>
  <c r="M78" i="4" s="1"/>
  <c r="AH78" i="4" s="1"/>
  <c r="G78" i="4"/>
  <c r="AA77" i="4"/>
  <c r="Z77" i="4"/>
  <c r="AK77" i="4" s="1"/>
  <c r="Y77" i="4"/>
  <c r="O77" i="4"/>
  <c r="N77" i="4"/>
  <c r="L77" i="4"/>
  <c r="I77" i="4"/>
  <c r="M77" i="4" s="1"/>
  <c r="G77" i="4"/>
  <c r="AC76" i="4"/>
  <c r="AA76" i="4"/>
  <c r="Z76" i="4"/>
  <c r="AK76" i="4" s="1"/>
  <c r="Y76" i="4"/>
  <c r="O76" i="4"/>
  <c r="AP76" i="4" s="1"/>
  <c r="N76" i="4"/>
  <c r="L76" i="4"/>
  <c r="I76" i="4"/>
  <c r="M76" i="4" s="1"/>
  <c r="G76" i="4"/>
  <c r="AA75" i="4"/>
  <c r="Z75" i="4"/>
  <c r="AK75" i="4" s="1"/>
  <c r="Y75" i="4"/>
  <c r="O75" i="4"/>
  <c r="N75" i="4"/>
  <c r="L75" i="4"/>
  <c r="I75" i="4"/>
  <c r="M75" i="4" s="1"/>
  <c r="AH75" i="4" s="1"/>
  <c r="G75" i="4"/>
  <c r="AK74" i="4"/>
  <c r="AA74" i="4"/>
  <c r="Z74" i="4"/>
  <c r="Y74" i="4"/>
  <c r="AC74" i="4" s="1"/>
  <c r="O74" i="4"/>
  <c r="N74" i="4"/>
  <c r="L74" i="4"/>
  <c r="I74" i="4"/>
  <c r="M74" i="4" s="1"/>
  <c r="AH74" i="4" s="1"/>
  <c r="G74" i="4"/>
  <c r="AA73" i="4"/>
  <c r="Z73" i="4"/>
  <c r="AK73" i="4" s="1"/>
  <c r="Y73" i="4"/>
  <c r="O73" i="4"/>
  <c r="N73" i="4"/>
  <c r="L73" i="4"/>
  <c r="I73" i="4"/>
  <c r="M73" i="4" s="1"/>
  <c r="G73" i="4"/>
  <c r="AC72" i="4"/>
  <c r="AA72" i="4"/>
  <c r="Z72" i="4"/>
  <c r="AK72" i="4" s="1"/>
  <c r="Y72" i="4"/>
  <c r="O72" i="4"/>
  <c r="AP72" i="4" s="1"/>
  <c r="N72" i="4"/>
  <c r="L72" i="4"/>
  <c r="I72" i="4"/>
  <c r="M72" i="4" s="1"/>
  <c r="G72" i="4"/>
  <c r="AA71" i="4"/>
  <c r="Z71" i="4"/>
  <c r="AK71" i="4" s="1"/>
  <c r="Y71" i="4"/>
  <c r="O71" i="4"/>
  <c r="N71" i="4"/>
  <c r="L71" i="4"/>
  <c r="I71" i="4"/>
  <c r="M71" i="4" s="1"/>
  <c r="AH71" i="4" s="1"/>
  <c r="G71" i="4"/>
  <c r="AK70" i="4"/>
  <c r="AA70" i="4"/>
  <c r="Z70" i="4"/>
  <c r="Y70" i="4"/>
  <c r="AC70" i="4" s="1"/>
  <c r="O70" i="4"/>
  <c r="N70" i="4"/>
  <c r="L70" i="4"/>
  <c r="I70" i="4"/>
  <c r="M70" i="4" s="1"/>
  <c r="AH70" i="4" s="1"/>
  <c r="G70" i="4"/>
  <c r="AA69" i="4"/>
  <c r="Z69" i="4"/>
  <c r="AK69" i="4" s="1"/>
  <c r="Y69" i="4"/>
  <c r="O69" i="4"/>
  <c r="N69" i="4"/>
  <c r="L69" i="4"/>
  <c r="I69" i="4"/>
  <c r="M69" i="4" s="1"/>
  <c r="G69" i="4"/>
  <c r="AC68" i="4"/>
  <c r="AA68" i="4"/>
  <c r="Z68" i="4"/>
  <c r="AK68" i="4" s="1"/>
  <c r="Y68" i="4"/>
  <c r="O68" i="4"/>
  <c r="AP68" i="4" s="1"/>
  <c r="N68" i="4"/>
  <c r="L68" i="4"/>
  <c r="I68" i="4"/>
  <c r="M68" i="4" s="1"/>
  <c r="G68" i="4"/>
  <c r="AA67" i="4"/>
  <c r="Z67" i="4"/>
  <c r="AK67" i="4" s="1"/>
  <c r="Y67" i="4"/>
  <c r="O67" i="4"/>
  <c r="N67" i="4"/>
  <c r="L67" i="4"/>
  <c r="I67" i="4"/>
  <c r="M67" i="4" s="1"/>
  <c r="AH67" i="4" s="1"/>
  <c r="G67" i="4"/>
  <c r="AK66" i="4"/>
  <c r="AA66" i="4"/>
  <c r="Z66" i="4"/>
  <c r="Y66" i="4"/>
  <c r="AC66" i="4" s="1"/>
  <c r="O66" i="4"/>
  <c r="N66" i="4"/>
  <c r="L66" i="4"/>
  <c r="I66" i="4"/>
  <c r="M66" i="4" s="1"/>
  <c r="AH66" i="4" s="1"/>
  <c r="G66" i="4"/>
  <c r="AA65" i="4"/>
  <c r="Z65" i="4"/>
  <c r="AK65" i="4" s="1"/>
  <c r="Y65" i="4"/>
  <c r="O65" i="4"/>
  <c r="N65" i="4"/>
  <c r="L65" i="4"/>
  <c r="I65" i="4"/>
  <c r="M65" i="4" s="1"/>
  <c r="G65" i="4"/>
  <c r="AC64" i="4"/>
  <c r="AA64" i="4"/>
  <c r="Z64" i="4"/>
  <c r="AK64" i="4" s="1"/>
  <c r="Y64" i="4"/>
  <c r="O64" i="4"/>
  <c r="AP64" i="4" s="1"/>
  <c r="N64" i="4"/>
  <c r="L64" i="4"/>
  <c r="I64" i="4"/>
  <c r="M64" i="4" s="1"/>
  <c r="G64" i="4"/>
  <c r="AA63" i="4"/>
  <c r="Z63" i="4"/>
  <c r="AK63" i="4" s="1"/>
  <c r="Y63" i="4"/>
  <c r="O63" i="4"/>
  <c r="N63" i="4"/>
  <c r="L63" i="4"/>
  <c r="I63" i="4"/>
  <c r="M63" i="4" s="1"/>
  <c r="AH63" i="4" s="1"/>
  <c r="G63" i="4"/>
  <c r="AK62" i="4"/>
  <c r="AA62" i="4"/>
  <c r="Z62" i="4"/>
  <c r="Y62" i="4"/>
  <c r="AC62" i="4" s="1"/>
  <c r="O62" i="4"/>
  <c r="N62" i="4"/>
  <c r="L62" i="4"/>
  <c r="I62" i="4"/>
  <c r="M62" i="4" s="1"/>
  <c r="AH62" i="4" s="1"/>
  <c r="G62" i="4"/>
  <c r="AA61" i="4"/>
  <c r="Z61" i="4"/>
  <c r="AK61" i="4" s="1"/>
  <c r="Y61" i="4"/>
  <c r="O61" i="4"/>
  <c r="N61" i="4"/>
  <c r="L61" i="4"/>
  <c r="I61" i="4"/>
  <c r="M61" i="4" s="1"/>
  <c r="G61" i="4"/>
  <c r="AC60" i="4"/>
  <c r="AA60" i="4"/>
  <c r="Z60" i="4"/>
  <c r="AK60" i="4" s="1"/>
  <c r="Y60" i="4"/>
  <c r="O60" i="4"/>
  <c r="AP60" i="4" s="1"/>
  <c r="N60" i="4"/>
  <c r="L60" i="4"/>
  <c r="I60" i="4"/>
  <c r="M60" i="4" s="1"/>
  <c r="G60" i="4"/>
  <c r="AA59" i="4"/>
  <c r="Z59" i="4"/>
  <c r="AK59" i="4" s="1"/>
  <c r="Y59" i="4"/>
  <c r="O59" i="4"/>
  <c r="N59" i="4"/>
  <c r="L59" i="4"/>
  <c r="I59" i="4"/>
  <c r="M59" i="4" s="1"/>
  <c r="AH59" i="4" s="1"/>
  <c r="G59" i="4"/>
  <c r="AK58" i="4"/>
  <c r="AA58" i="4"/>
  <c r="Z58" i="4"/>
  <c r="Y58" i="4"/>
  <c r="AC58" i="4" s="1"/>
  <c r="O58" i="4"/>
  <c r="N58" i="4"/>
  <c r="L58" i="4"/>
  <c r="I58" i="4"/>
  <c r="M58" i="4" s="1"/>
  <c r="AH58" i="4" s="1"/>
  <c r="G58" i="4"/>
  <c r="AA57" i="4"/>
  <c r="Z57" i="4"/>
  <c r="AK57" i="4" s="1"/>
  <c r="Y57" i="4"/>
  <c r="O57" i="4"/>
  <c r="N57" i="4"/>
  <c r="L57" i="4"/>
  <c r="I57" i="4"/>
  <c r="M57" i="4" s="1"/>
  <c r="G57" i="4"/>
  <c r="AC56" i="4"/>
  <c r="AA56" i="4"/>
  <c r="Z56" i="4"/>
  <c r="AK56" i="4" s="1"/>
  <c r="Y56" i="4"/>
  <c r="O56" i="4"/>
  <c r="AP56" i="4" s="1"/>
  <c r="N56" i="4"/>
  <c r="L56" i="4"/>
  <c r="I56" i="4"/>
  <c r="M56" i="4" s="1"/>
  <c r="G56" i="4"/>
  <c r="AA55" i="4"/>
  <c r="Z55" i="4"/>
  <c r="AK55" i="4" s="1"/>
  <c r="Y55" i="4"/>
  <c r="O55" i="4"/>
  <c r="N55" i="4"/>
  <c r="L55" i="4"/>
  <c r="I55" i="4"/>
  <c r="M55" i="4" s="1"/>
  <c r="AH55" i="4" s="1"/>
  <c r="G55" i="4"/>
  <c r="AK54" i="4"/>
  <c r="AA54" i="4"/>
  <c r="Z54" i="4"/>
  <c r="Y54" i="4"/>
  <c r="AC54" i="4" s="1"/>
  <c r="O54" i="4"/>
  <c r="N54" i="4"/>
  <c r="L54" i="4"/>
  <c r="I54" i="4"/>
  <c r="M54" i="4" s="1"/>
  <c r="AH54" i="4" s="1"/>
  <c r="G54" i="4"/>
  <c r="AA53" i="4"/>
  <c r="Z53" i="4"/>
  <c r="AK53" i="4" s="1"/>
  <c r="Y53" i="4"/>
  <c r="O53" i="4"/>
  <c r="N53" i="4"/>
  <c r="L53" i="4"/>
  <c r="I53" i="4"/>
  <c r="M53" i="4" s="1"/>
  <c r="G53" i="4"/>
  <c r="AC52" i="4"/>
  <c r="AA52" i="4"/>
  <c r="Z52" i="4"/>
  <c r="AK52" i="4" s="1"/>
  <c r="Y52" i="4"/>
  <c r="O52" i="4"/>
  <c r="AP52" i="4" s="1"/>
  <c r="N52" i="4"/>
  <c r="L52" i="4"/>
  <c r="I52" i="4"/>
  <c r="M52" i="4" s="1"/>
  <c r="G52" i="4"/>
  <c r="AA51" i="4"/>
  <c r="Z51" i="4"/>
  <c r="AK51" i="4" s="1"/>
  <c r="Y51" i="4"/>
  <c r="O51" i="4"/>
  <c r="N51" i="4"/>
  <c r="L51" i="4"/>
  <c r="I51" i="4"/>
  <c r="M51" i="4" s="1"/>
  <c r="AH51" i="4" s="1"/>
  <c r="G51" i="4"/>
  <c r="AK50" i="4"/>
  <c r="AA50" i="4"/>
  <c r="Z50" i="4"/>
  <c r="Y50" i="4"/>
  <c r="AC50" i="4" s="1"/>
  <c r="O50" i="4"/>
  <c r="N50" i="4"/>
  <c r="L50" i="4"/>
  <c r="I50" i="4"/>
  <c r="M50" i="4" s="1"/>
  <c r="AH50" i="4" s="1"/>
  <c r="G50" i="4"/>
  <c r="AA49" i="4"/>
  <c r="Z49" i="4"/>
  <c r="AK49" i="4" s="1"/>
  <c r="Y49" i="4"/>
  <c r="O49" i="4"/>
  <c r="N49" i="4"/>
  <c r="L49" i="4"/>
  <c r="I49" i="4"/>
  <c r="M49" i="4" s="1"/>
  <c r="G49" i="4"/>
  <c r="AC48" i="4"/>
  <c r="AA48" i="4"/>
  <c r="Z48" i="4"/>
  <c r="AK48" i="4" s="1"/>
  <c r="Y48" i="4"/>
  <c r="O48" i="4"/>
  <c r="AP48" i="4" s="1"/>
  <c r="N48" i="4"/>
  <c r="L48" i="4"/>
  <c r="I48" i="4"/>
  <c r="M48" i="4" s="1"/>
  <c r="G48" i="4"/>
  <c r="AA47" i="4"/>
  <c r="Z47" i="4"/>
  <c r="AK47" i="4" s="1"/>
  <c r="Y47" i="4"/>
  <c r="O47" i="4"/>
  <c r="N47" i="4"/>
  <c r="L47" i="4"/>
  <c r="I47" i="4"/>
  <c r="M47" i="4" s="1"/>
  <c r="AH47" i="4" s="1"/>
  <c r="G47" i="4"/>
  <c r="AK46" i="4"/>
  <c r="AA46" i="4"/>
  <c r="Z46" i="4"/>
  <c r="Y46" i="4"/>
  <c r="AC46" i="4" s="1"/>
  <c r="O46" i="4"/>
  <c r="N46" i="4"/>
  <c r="L46" i="4"/>
  <c r="I46" i="4"/>
  <c r="M46" i="4" s="1"/>
  <c r="AH46" i="4" s="1"/>
  <c r="G46" i="4"/>
  <c r="AA45" i="4"/>
  <c r="Z45" i="4"/>
  <c r="AK45" i="4" s="1"/>
  <c r="Y45" i="4"/>
  <c r="O45" i="4"/>
  <c r="N45" i="4"/>
  <c r="L45" i="4"/>
  <c r="I45" i="4"/>
  <c r="M45" i="4" s="1"/>
  <c r="G45" i="4"/>
  <c r="AC44" i="4"/>
  <c r="AA44" i="4"/>
  <c r="Z44" i="4"/>
  <c r="AK44" i="4" s="1"/>
  <c r="Y44" i="4"/>
  <c r="O44" i="4"/>
  <c r="AP44" i="4" s="1"/>
  <c r="N44" i="4"/>
  <c r="L44" i="4"/>
  <c r="I44" i="4"/>
  <c r="M44" i="4" s="1"/>
  <c r="G44" i="4"/>
  <c r="AA43" i="4"/>
  <c r="Z43" i="4"/>
  <c r="AK43" i="4" s="1"/>
  <c r="Y43" i="4"/>
  <c r="O43" i="4"/>
  <c r="N43" i="4"/>
  <c r="L43" i="4"/>
  <c r="I43" i="4"/>
  <c r="M43" i="4" s="1"/>
  <c r="AH43" i="4" s="1"/>
  <c r="G43" i="4"/>
  <c r="AK42" i="4"/>
  <c r="AA42" i="4"/>
  <c r="Z42" i="4"/>
  <c r="Y42" i="4"/>
  <c r="AC42" i="4" s="1"/>
  <c r="O42" i="4"/>
  <c r="N42" i="4"/>
  <c r="L42" i="4"/>
  <c r="I42" i="4"/>
  <c r="M42" i="4" s="1"/>
  <c r="AH42" i="4" s="1"/>
  <c r="G42" i="4"/>
  <c r="AA41" i="4"/>
  <c r="Z41" i="4"/>
  <c r="AK41" i="4" s="1"/>
  <c r="Y41" i="4"/>
  <c r="O41" i="4"/>
  <c r="N41" i="4"/>
  <c r="L41" i="4"/>
  <c r="I41" i="4"/>
  <c r="M41" i="4" s="1"/>
  <c r="G41" i="4"/>
  <c r="AC40" i="4"/>
  <c r="AA40" i="4"/>
  <c r="Z40" i="4"/>
  <c r="AK40" i="4" s="1"/>
  <c r="Y40" i="4"/>
  <c r="O40" i="4"/>
  <c r="AP40" i="4" s="1"/>
  <c r="N40" i="4"/>
  <c r="L40" i="4"/>
  <c r="I40" i="4"/>
  <c r="M40" i="4" s="1"/>
  <c r="G40" i="4"/>
  <c r="AA39" i="4"/>
  <c r="Z39" i="4"/>
  <c r="AK39" i="4" s="1"/>
  <c r="Y39" i="4"/>
  <c r="O39" i="4"/>
  <c r="N39" i="4"/>
  <c r="L39" i="4"/>
  <c r="I39" i="4"/>
  <c r="M39" i="4" s="1"/>
  <c r="AH39" i="4" s="1"/>
  <c r="G39" i="4"/>
  <c r="AK38" i="4"/>
  <c r="AA38" i="4"/>
  <c r="Z38" i="4"/>
  <c r="Y38" i="4"/>
  <c r="AC38" i="4" s="1"/>
  <c r="O38" i="4"/>
  <c r="N38" i="4"/>
  <c r="L38" i="4"/>
  <c r="I38" i="4"/>
  <c r="M38" i="4" s="1"/>
  <c r="AH38" i="4" s="1"/>
  <c r="G38" i="4"/>
  <c r="AA37" i="4"/>
  <c r="Z37" i="4"/>
  <c r="AK37" i="4" s="1"/>
  <c r="Y37" i="4"/>
  <c r="O37" i="4"/>
  <c r="N37" i="4"/>
  <c r="L37" i="4"/>
  <c r="I37" i="4"/>
  <c r="M37" i="4" s="1"/>
  <c r="G37" i="4"/>
  <c r="AC36" i="4"/>
  <c r="AA36" i="4"/>
  <c r="Z36" i="4"/>
  <c r="AK36" i="4" s="1"/>
  <c r="Y36" i="4"/>
  <c r="O36" i="4"/>
  <c r="AP36" i="4" s="1"/>
  <c r="N36" i="4"/>
  <c r="L36" i="4"/>
  <c r="I36" i="4"/>
  <c r="M36" i="4" s="1"/>
  <c r="G36" i="4"/>
  <c r="AA35" i="4"/>
  <c r="Z35" i="4"/>
  <c r="AK35" i="4" s="1"/>
  <c r="Y35" i="4"/>
  <c r="O35" i="4"/>
  <c r="N35" i="4"/>
  <c r="L35" i="4"/>
  <c r="I35" i="4"/>
  <c r="M35" i="4" s="1"/>
  <c r="AH35" i="4" s="1"/>
  <c r="G35" i="4"/>
  <c r="AK34" i="4"/>
  <c r="AA34" i="4"/>
  <c r="Z34" i="4"/>
  <c r="Y34" i="4"/>
  <c r="AC34" i="4" s="1"/>
  <c r="O34" i="4"/>
  <c r="N34" i="4"/>
  <c r="L34" i="4"/>
  <c r="I34" i="4"/>
  <c r="M34" i="4" s="1"/>
  <c r="AH34" i="4" s="1"/>
  <c r="G34" i="4"/>
  <c r="AA33" i="4"/>
  <c r="Z33" i="4"/>
  <c r="AK33" i="4" s="1"/>
  <c r="Y33" i="4"/>
  <c r="O33" i="4"/>
  <c r="N33" i="4"/>
  <c r="L33" i="4"/>
  <c r="I33" i="4"/>
  <c r="M33" i="4" s="1"/>
  <c r="G33" i="4"/>
  <c r="AC32" i="4"/>
  <c r="AA32" i="4"/>
  <c r="Z32" i="4"/>
  <c r="AK32" i="4" s="1"/>
  <c r="Y32" i="4"/>
  <c r="O32" i="4"/>
  <c r="AP32" i="4" s="1"/>
  <c r="N32" i="4"/>
  <c r="L32" i="4"/>
  <c r="I32" i="4"/>
  <c r="M32" i="4" s="1"/>
  <c r="G32" i="4"/>
  <c r="AA31" i="4"/>
  <c r="Z31" i="4"/>
  <c r="AI31" i="4" s="1"/>
  <c r="Y31" i="4"/>
  <c r="AC31" i="4" s="1"/>
  <c r="X31" i="4"/>
  <c r="O31" i="4"/>
  <c r="N31" i="4"/>
  <c r="L31" i="4"/>
  <c r="I31" i="4"/>
  <c r="M31" i="4" s="1"/>
  <c r="G31" i="4"/>
  <c r="K252" i="1"/>
  <c r="J252" i="1"/>
  <c r="H252" i="1"/>
  <c r="V251" i="1"/>
  <c r="U251" i="1"/>
  <c r="O251" i="1"/>
  <c r="AD251" i="1" s="1"/>
  <c r="N251" i="1"/>
  <c r="AC251" i="1" s="1"/>
  <c r="L251" i="1"/>
  <c r="I251" i="1"/>
  <c r="M251" i="1" s="1"/>
  <c r="G251" i="1"/>
  <c r="V250" i="1"/>
  <c r="U250" i="1"/>
  <c r="O250" i="1"/>
  <c r="AD250" i="1" s="1"/>
  <c r="N250" i="1"/>
  <c r="AC250" i="1" s="1"/>
  <c r="L250" i="1"/>
  <c r="I250" i="1"/>
  <c r="M250" i="1" s="1"/>
  <c r="G250" i="1"/>
  <c r="V249" i="1"/>
  <c r="U249" i="1"/>
  <c r="O249" i="1"/>
  <c r="AD249" i="1" s="1"/>
  <c r="N249" i="1"/>
  <c r="AC249" i="1" s="1"/>
  <c r="L249" i="1"/>
  <c r="I249" i="1"/>
  <c r="M249" i="1" s="1"/>
  <c r="G249" i="1"/>
  <c r="V248" i="1"/>
  <c r="U248" i="1"/>
  <c r="O248" i="1"/>
  <c r="AD248" i="1" s="1"/>
  <c r="N248" i="1"/>
  <c r="AC248" i="1" s="1"/>
  <c r="L248" i="1"/>
  <c r="I248" i="1"/>
  <c r="M248" i="1" s="1"/>
  <c r="G248" i="1"/>
  <c r="V247" i="1"/>
  <c r="U247" i="1"/>
  <c r="O247" i="1"/>
  <c r="AD247" i="1" s="1"/>
  <c r="N247" i="1"/>
  <c r="AC247" i="1" s="1"/>
  <c r="L247" i="1"/>
  <c r="I247" i="1"/>
  <c r="M247" i="1" s="1"/>
  <c r="G247" i="1"/>
  <c r="V246" i="1"/>
  <c r="U246" i="1"/>
  <c r="O246" i="1"/>
  <c r="AD246" i="1" s="1"/>
  <c r="N246" i="1"/>
  <c r="AC246" i="1" s="1"/>
  <c r="L246" i="1"/>
  <c r="I246" i="1"/>
  <c r="M246" i="1" s="1"/>
  <c r="G246" i="1"/>
  <c r="V245" i="1"/>
  <c r="U245" i="1"/>
  <c r="O245" i="1"/>
  <c r="AD245" i="1" s="1"/>
  <c r="N245" i="1"/>
  <c r="AC245" i="1" s="1"/>
  <c r="L245" i="1"/>
  <c r="I245" i="1"/>
  <c r="M245" i="1" s="1"/>
  <c r="G245" i="1"/>
  <c r="V244" i="1"/>
  <c r="U244" i="1"/>
  <c r="O244" i="1"/>
  <c r="AD244" i="1" s="1"/>
  <c r="N244" i="1"/>
  <c r="AC244" i="1" s="1"/>
  <c r="L244" i="1"/>
  <c r="I244" i="1"/>
  <c r="M244" i="1" s="1"/>
  <c r="G244" i="1"/>
  <c r="V243" i="1"/>
  <c r="U243" i="1"/>
  <c r="O243" i="1"/>
  <c r="AD243" i="1" s="1"/>
  <c r="N243" i="1"/>
  <c r="AC243" i="1" s="1"/>
  <c r="L243" i="1"/>
  <c r="I243" i="1"/>
  <c r="M243" i="1" s="1"/>
  <c r="G243" i="1"/>
  <c r="V242" i="1"/>
  <c r="U242" i="1"/>
  <c r="O242" i="1"/>
  <c r="AD242" i="1" s="1"/>
  <c r="N242" i="1"/>
  <c r="AC242" i="1" s="1"/>
  <c r="L242" i="1"/>
  <c r="I242" i="1"/>
  <c r="M242" i="1" s="1"/>
  <c r="G242" i="1"/>
  <c r="V241" i="1"/>
  <c r="U241" i="1"/>
  <c r="O241" i="1"/>
  <c r="AD241" i="1" s="1"/>
  <c r="N241" i="1"/>
  <c r="AC241" i="1" s="1"/>
  <c r="L241" i="1"/>
  <c r="I241" i="1"/>
  <c r="M241" i="1" s="1"/>
  <c r="G241" i="1"/>
  <c r="V240" i="1"/>
  <c r="U240" i="1"/>
  <c r="O240" i="1"/>
  <c r="AD240" i="1" s="1"/>
  <c r="N240" i="1"/>
  <c r="AC240" i="1" s="1"/>
  <c r="L240" i="1"/>
  <c r="I240" i="1"/>
  <c r="M240" i="1" s="1"/>
  <c r="G240" i="1"/>
  <c r="V239" i="1"/>
  <c r="U239" i="1"/>
  <c r="O239" i="1"/>
  <c r="AD239" i="1" s="1"/>
  <c r="N239" i="1"/>
  <c r="AC239" i="1" s="1"/>
  <c r="L239" i="1"/>
  <c r="I239" i="1"/>
  <c r="M239" i="1" s="1"/>
  <c r="G239" i="1"/>
  <c r="V238" i="1"/>
  <c r="U238" i="1"/>
  <c r="O238" i="1"/>
  <c r="AD238" i="1" s="1"/>
  <c r="N238" i="1"/>
  <c r="AC238" i="1" s="1"/>
  <c r="L238" i="1"/>
  <c r="I238" i="1"/>
  <c r="M238" i="1" s="1"/>
  <c r="G238" i="1"/>
  <c r="V237" i="1"/>
  <c r="U237" i="1"/>
  <c r="O237" i="1"/>
  <c r="AD237" i="1" s="1"/>
  <c r="N237" i="1"/>
  <c r="AC237" i="1" s="1"/>
  <c r="L237" i="1"/>
  <c r="I237" i="1"/>
  <c r="M237" i="1" s="1"/>
  <c r="G237" i="1"/>
  <c r="V236" i="1"/>
  <c r="U236" i="1"/>
  <c r="O236" i="1"/>
  <c r="AD236" i="1" s="1"/>
  <c r="N236" i="1"/>
  <c r="AC236" i="1" s="1"/>
  <c r="L236" i="1"/>
  <c r="I236" i="1"/>
  <c r="M236" i="1" s="1"/>
  <c r="G236" i="1"/>
  <c r="V235" i="1"/>
  <c r="U235" i="1"/>
  <c r="O235" i="1"/>
  <c r="AD235" i="1" s="1"/>
  <c r="N235" i="1"/>
  <c r="AC235" i="1" s="1"/>
  <c r="L235" i="1"/>
  <c r="I235" i="1"/>
  <c r="M235" i="1" s="1"/>
  <c r="G235" i="1"/>
  <c r="V234" i="1"/>
  <c r="U234" i="1"/>
  <c r="O234" i="1"/>
  <c r="AD234" i="1" s="1"/>
  <c r="N234" i="1"/>
  <c r="AC234" i="1" s="1"/>
  <c r="L234" i="1"/>
  <c r="I234" i="1"/>
  <c r="M234" i="1" s="1"/>
  <c r="G234" i="1"/>
  <c r="V233" i="1"/>
  <c r="U233" i="1"/>
  <c r="O233" i="1"/>
  <c r="AD233" i="1" s="1"/>
  <c r="N233" i="1"/>
  <c r="AC233" i="1" s="1"/>
  <c r="L233" i="1"/>
  <c r="I233" i="1"/>
  <c r="M233" i="1" s="1"/>
  <c r="G233" i="1"/>
  <c r="V232" i="1"/>
  <c r="U232" i="1"/>
  <c r="O232" i="1"/>
  <c r="AD232" i="1" s="1"/>
  <c r="N232" i="1"/>
  <c r="AC232" i="1" s="1"/>
  <c r="L232" i="1"/>
  <c r="I232" i="1"/>
  <c r="M232" i="1" s="1"/>
  <c r="G232" i="1"/>
  <c r="V231" i="1"/>
  <c r="U231" i="1"/>
  <c r="O231" i="1"/>
  <c r="AD231" i="1" s="1"/>
  <c r="N231" i="1"/>
  <c r="AC231" i="1" s="1"/>
  <c r="L231" i="1"/>
  <c r="I231" i="1"/>
  <c r="M231" i="1" s="1"/>
  <c r="G231" i="1"/>
  <c r="V230" i="1"/>
  <c r="U230" i="1"/>
  <c r="O230" i="1"/>
  <c r="AD230" i="1" s="1"/>
  <c r="N230" i="1"/>
  <c r="AC230" i="1" s="1"/>
  <c r="L230" i="1"/>
  <c r="I230" i="1"/>
  <c r="M230" i="1" s="1"/>
  <c r="G230" i="1"/>
  <c r="V229" i="1"/>
  <c r="U229" i="1"/>
  <c r="O229" i="1"/>
  <c r="AD229" i="1" s="1"/>
  <c r="N229" i="1"/>
  <c r="AC229" i="1" s="1"/>
  <c r="L229" i="1"/>
  <c r="I229" i="1"/>
  <c r="M229" i="1" s="1"/>
  <c r="G229" i="1"/>
  <c r="V228" i="1"/>
  <c r="U228" i="1"/>
  <c r="O228" i="1"/>
  <c r="AD228" i="1" s="1"/>
  <c r="N228" i="1"/>
  <c r="AC228" i="1" s="1"/>
  <c r="L228" i="1"/>
  <c r="I228" i="1"/>
  <c r="M228" i="1" s="1"/>
  <c r="G228" i="1"/>
  <c r="V227" i="1"/>
  <c r="U227" i="1"/>
  <c r="O227" i="1"/>
  <c r="AD227" i="1" s="1"/>
  <c r="N227" i="1"/>
  <c r="AC227" i="1" s="1"/>
  <c r="L227" i="1"/>
  <c r="I227" i="1"/>
  <c r="M227" i="1" s="1"/>
  <c r="G227" i="1"/>
  <c r="V226" i="1"/>
  <c r="U226" i="1"/>
  <c r="O226" i="1"/>
  <c r="AD226" i="1" s="1"/>
  <c r="N226" i="1"/>
  <c r="AC226" i="1" s="1"/>
  <c r="L226" i="1"/>
  <c r="I226" i="1"/>
  <c r="M226" i="1" s="1"/>
  <c r="G226" i="1"/>
  <c r="V225" i="1"/>
  <c r="U225" i="1"/>
  <c r="O225" i="1"/>
  <c r="AD225" i="1" s="1"/>
  <c r="N225" i="1"/>
  <c r="AC225" i="1" s="1"/>
  <c r="L225" i="1"/>
  <c r="I225" i="1"/>
  <c r="M225" i="1" s="1"/>
  <c r="G225" i="1"/>
  <c r="V224" i="1"/>
  <c r="U224" i="1"/>
  <c r="O224" i="1"/>
  <c r="AD224" i="1" s="1"/>
  <c r="N224" i="1"/>
  <c r="AC224" i="1" s="1"/>
  <c r="L224" i="1"/>
  <c r="I224" i="1"/>
  <c r="M224" i="1" s="1"/>
  <c r="G224" i="1"/>
  <c r="V223" i="1"/>
  <c r="U223" i="1"/>
  <c r="O223" i="1"/>
  <c r="AD223" i="1" s="1"/>
  <c r="N223" i="1"/>
  <c r="AC223" i="1" s="1"/>
  <c r="L223" i="1"/>
  <c r="I223" i="1"/>
  <c r="M223" i="1" s="1"/>
  <c r="G223" i="1"/>
  <c r="V222" i="1"/>
  <c r="U222" i="1"/>
  <c r="O222" i="1"/>
  <c r="AD222" i="1" s="1"/>
  <c r="N222" i="1"/>
  <c r="AC222" i="1" s="1"/>
  <c r="L222" i="1"/>
  <c r="I222" i="1"/>
  <c r="M222" i="1" s="1"/>
  <c r="G222" i="1"/>
  <c r="V221" i="1"/>
  <c r="U221" i="1"/>
  <c r="O221" i="1"/>
  <c r="AD221" i="1" s="1"/>
  <c r="N221" i="1"/>
  <c r="AC221" i="1" s="1"/>
  <c r="L221" i="1"/>
  <c r="I221" i="1"/>
  <c r="M221" i="1" s="1"/>
  <c r="G221" i="1"/>
  <c r="V220" i="1"/>
  <c r="U220" i="1"/>
  <c r="O220" i="1"/>
  <c r="AD220" i="1" s="1"/>
  <c r="N220" i="1"/>
  <c r="AC220" i="1" s="1"/>
  <c r="L220" i="1"/>
  <c r="I220" i="1"/>
  <c r="M220" i="1" s="1"/>
  <c r="G220" i="1"/>
  <c r="V219" i="1"/>
  <c r="U219" i="1"/>
  <c r="O219" i="1"/>
  <c r="AD219" i="1" s="1"/>
  <c r="N219" i="1"/>
  <c r="AC219" i="1" s="1"/>
  <c r="L219" i="1"/>
  <c r="I219" i="1"/>
  <c r="M219" i="1" s="1"/>
  <c r="G219" i="1"/>
  <c r="V218" i="1"/>
  <c r="U218" i="1"/>
  <c r="O218" i="1"/>
  <c r="AD218" i="1" s="1"/>
  <c r="N218" i="1"/>
  <c r="AC218" i="1" s="1"/>
  <c r="L218" i="1"/>
  <c r="I218" i="1"/>
  <c r="M218" i="1" s="1"/>
  <c r="G218" i="1"/>
  <c r="V217" i="1"/>
  <c r="U217" i="1"/>
  <c r="O217" i="1"/>
  <c r="AD217" i="1" s="1"/>
  <c r="N217" i="1"/>
  <c r="AC217" i="1" s="1"/>
  <c r="L217" i="1"/>
  <c r="I217" i="1"/>
  <c r="M217" i="1" s="1"/>
  <c r="G217" i="1"/>
  <c r="V216" i="1"/>
  <c r="U216" i="1"/>
  <c r="O216" i="1"/>
  <c r="AD216" i="1" s="1"/>
  <c r="N216" i="1"/>
  <c r="AC216" i="1" s="1"/>
  <c r="L216" i="1"/>
  <c r="I216" i="1"/>
  <c r="M216" i="1" s="1"/>
  <c r="G216" i="1"/>
  <c r="V215" i="1"/>
  <c r="U215" i="1"/>
  <c r="O215" i="1"/>
  <c r="AD215" i="1" s="1"/>
  <c r="N215" i="1"/>
  <c r="AC215" i="1" s="1"/>
  <c r="L215" i="1"/>
  <c r="I215" i="1"/>
  <c r="M215" i="1" s="1"/>
  <c r="G215" i="1"/>
  <c r="V214" i="1"/>
  <c r="U214" i="1"/>
  <c r="O214" i="1"/>
  <c r="AD214" i="1" s="1"/>
  <c r="N214" i="1"/>
  <c r="AC214" i="1" s="1"/>
  <c r="L214" i="1"/>
  <c r="I214" i="1"/>
  <c r="M214" i="1" s="1"/>
  <c r="G214" i="1"/>
  <c r="V213" i="1"/>
  <c r="U213" i="1"/>
  <c r="O213" i="1"/>
  <c r="AD213" i="1" s="1"/>
  <c r="N213" i="1"/>
  <c r="AC213" i="1" s="1"/>
  <c r="L213" i="1"/>
  <c r="I213" i="1"/>
  <c r="M213" i="1" s="1"/>
  <c r="G213" i="1"/>
  <c r="V212" i="1"/>
  <c r="U212" i="1"/>
  <c r="O212" i="1"/>
  <c r="AD212" i="1" s="1"/>
  <c r="N212" i="1"/>
  <c r="AC212" i="1" s="1"/>
  <c r="L212" i="1"/>
  <c r="I212" i="1"/>
  <c r="M212" i="1" s="1"/>
  <c r="G212" i="1"/>
  <c r="V211" i="1"/>
  <c r="U211" i="1"/>
  <c r="O211" i="1"/>
  <c r="AD211" i="1" s="1"/>
  <c r="N211" i="1"/>
  <c r="AC211" i="1" s="1"/>
  <c r="L211" i="1"/>
  <c r="I211" i="1"/>
  <c r="M211" i="1" s="1"/>
  <c r="G211" i="1"/>
  <c r="V210" i="1"/>
  <c r="U210" i="1"/>
  <c r="O210" i="1"/>
  <c r="AD210" i="1" s="1"/>
  <c r="N210" i="1"/>
  <c r="AC210" i="1" s="1"/>
  <c r="L210" i="1"/>
  <c r="I210" i="1"/>
  <c r="M210" i="1" s="1"/>
  <c r="G210" i="1"/>
  <c r="V209" i="1"/>
  <c r="U209" i="1"/>
  <c r="O209" i="1"/>
  <c r="N209" i="1"/>
  <c r="L209" i="1"/>
  <c r="I209" i="1"/>
  <c r="M209" i="1" s="1"/>
  <c r="V208" i="1"/>
  <c r="U208" i="1"/>
  <c r="O208" i="1"/>
  <c r="AD208" i="1" s="1"/>
  <c r="N208" i="1"/>
  <c r="AC208" i="1" s="1"/>
  <c r="L208" i="1"/>
  <c r="I208" i="1"/>
  <c r="M208" i="1" s="1"/>
  <c r="G208" i="1"/>
  <c r="V207" i="1"/>
  <c r="U207" i="1"/>
  <c r="O207" i="1"/>
  <c r="AD207" i="1" s="1"/>
  <c r="N207" i="1"/>
  <c r="AC207" i="1" s="1"/>
  <c r="L207" i="1"/>
  <c r="I207" i="1"/>
  <c r="M207" i="1" s="1"/>
  <c r="G207" i="1"/>
  <c r="V206" i="1"/>
  <c r="U206" i="1"/>
  <c r="O206" i="1"/>
  <c r="AD206" i="1" s="1"/>
  <c r="N206" i="1"/>
  <c r="AC206" i="1" s="1"/>
  <c r="L206" i="1"/>
  <c r="I206" i="1"/>
  <c r="M206" i="1" s="1"/>
  <c r="G206" i="1"/>
  <c r="V205" i="1"/>
  <c r="U205" i="1"/>
  <c r="O205" i="1"/>
  <c r="AD205" i="1" s="1"/>
  <c r="N205" i="1"/>
  <c r="AC205" i="1" s="1"/>
  <c r="L205" i="1"/>
  <c r="I205" i="1"/>
  <c r="M205" i="1" s="1"/>
  <c r="G205" i="1"/>
  <c r="V204" i="1"/>
  <c r="U204" i="1"/>
  <c r="O204" i="1"/>
  <c r="AD204" i="1" s="1"/>
  <c r="N204" i="1"/>
  <c r="AC204" i="1" s="1"/>
  <c r="L204" i="1"/>
  <c r="I204" i="1"/>
  <c r="M204" i="1" s="1"/>
  <c r="G204" i="1"/>
  <c r="V203" i="1"/>
  <c r="U203" i="1"/>
  <c r="O203" i="1"/>
  <c r="AD203" i="1" s="1"/>
  <c r="N203" i="1"/>
  <c r="AC203" i="1" s="1"/>
  <c r="L203" i="1"/>
  <c r="I203" i="1"/>
  <c r="M203" i="1" s="1"/>
  <c r="G203" i="1"/>
  <c r="V202" i="1"/>
  <c r="U202" i="1"/>
  <c r="O202" i="1"/>
  <c r="AD202" i="1" s="1"/>
  <c r="N202" i="1"/>
  <c r="AC202" i="1" s="1"/>
  <c r="L202" i="1"/>
  <c r="I202" i="1"/>
  <c r="M202" i="1" s="1"/>
  <c r="G202" i="1"/>
  <c r="V201" i="1"/>
  <c r="U201" i="1"/>
  <c r="O201" i="1"/>
  <c r="AD201" i="1" s="1"/>
  <c r="N201" i="1"/>
  <c r="AC201" i="1" s="1"/>
  <c r="L201" i="1"/>
  <c r="I201" i="1"/>
  <c r="M201" i="1" s="1"/>
  <c r="G201" i="1"/>
  <c r="V200" i="1"/>
  <c r="U200" i="1"/>
  <c r="O200" i="1"/>
  <c r="AD200" i="1" s="1"/>
  <c r="N200" i="1"/>
  <c r="AC200" i="1" s="1"/>
  <c r="L200" i="1"/>
  <c r="I200" i="1"/>
  <c r="M200" i="1" s="1"/>
  <c r="G200" i="1"/>
  <c r="V199" i="1"/>
  <c r="U199" i="1"/>
  <c r="O199" i="1"/>
  <c r="AD199" i="1" s="1"/>
  <c r="N199" i="1"/>
  <c r="AC199" i="1" s="1"/>
  <c r="L199" i="1"/>
  <c r="I199" i="1"/>
  <c r="M199" i="1" s="1"/>
  <c r="G199" i="1"/>
  <c r="V198" i="1"/>
  <c r="U198" i="1"/>
  <c r="O198" i="1"/>
  <c r="AD198" i="1" s="1"/>
  <c r="N198" i="1"/>
  <c r="AC198" i="1" s="1"/>
  <c r="L198" i="1"/>
  <c r="I198" i="1"/>
  <c r="M198" i="1" s="1"/>
  <c r="G198" i="1"/>
  <c r="V197" i="1"/>
  <c r="U197" i="1"/>
  <c r="O197" i="1"/>
  <c r="AD197" i="1" s="1"/>
  <c r="N197" i="1"/>
  <c r="AC197" i="1" s="1"/>
  <c r="L197" i="1"/>
  <c r="I197" i="1"/>
  <c r="M197" i="1" s="1"/>
  <c r="G197" i="1"/>
  <c r="V196" i="1"/>
  <c r="U196" i="1"/>
  <c r="O196" i="1"/>
  <c r="AD196" i="1" s="1"/>
  <c r="N196" i="1"/>
  <c r="AC196" i="1" s="1"/>
  <c r="L196" i="1"/>
  <c r="I196" i="1"/>
  <c r="M196" i="1" s="1"/>
  <c r="G196" i="1"/>
  <c r="V195" i="1"/>
  <c r="U195" i="1"/>
  <c r="O195" i="1"/>
  <c r="AD195" i="1" s="1"/>
  <c r="N195" i="1"/>
  <c r="AC195" i="1" s="1"/>
  <c r="L195" i="1"/>
  <c r="I195" i="1"/>
  <c r="M195" i="1" s="1"/>
  <c r="G195" i="1"/>
  <c r="V194" i="1"/>
  <c r="U194" i="1"/>
  <c r="O194" i="1"/>
  <c r="AD194" i="1" s="1"/>
  <c r="N194" i="1"/>
  <c r="AC194" i="1" s="1"/>
  <c r="L194" i="1"/>
  <c r="I194" i="1"/>
  <c r="M194" i="1" s="1"/>
  <c r="G194" i="1"/>
  <c r="V193" i="1"/>
  <c r="U193" i="1"/>
  <c r="O193" i="1"/>
  <c r="AD193" i="1" s="1"/>
  <c r="N193" i="1"/>
  <c r="AC193" i="1" s="1"/>
  <c r="L193" i="1"/>
  <c r="I193" i="1"/>
  <c r="M193" i="1" s="1"/>
  <c r="G193" i="1"/>
  <c r="V192" i="1"/>
  <c r="U192" i="1"/>
  <c r="O192" i="1"/>
  <c r="AD192" i="1" s="1"/>
  <c r="N192" i="1"/>
  <c r="AC192" i="1" s="1"/>
  <c r="L192" i="1"/>
  <c r="I192" i="1"/>
  <c r="M192" i="1" s="1"/>
  <c r="G192" i="1"/>
  <c r="V191" i="1"/>
  <c r="U191" i="1"/>
  <c r="O191" i="1"/>
  <c r="AD191" i="1" s="1"/>
  <c r="N191" i="1"/>
  <c r="AC191" i="1" s="1"/>
  <c r="L191" i="1"/>
  <c r="I191" i="1"/>
  <c r="M191" i="1" s="1"/>
  <c r="G191" i="1"/>
  <c r="V190" i="1"/>
  <c r="U190" i="1"/>
  <c r="O190" i="1"/>
  <c r="AD190" i="1" s="1"/>
  <c r="N190" i="1"/>
  <c r="AC190" i="1" s="1"/>
  <c r="L190" i="1"/>
  <c r="I190" i="1"/>
  <c r="M190" i="1" s="1"/>
  <c r="G190" i="1"/>
  <c r="V189" i="1"/>
  <c r="U189" i="1"/>
  <c r="O189" i="1"/>
  <c r="AD189" i="1" s="1"/>
  <c r="N189" i="1"/>
  <c r="AC189" i="1" s="1"/>
  <c r="L189" i="1"/>
  <c r="I189" i="1"/>
  <c r="M189" i="1" s="1"/>
  <c r="G189" i="1"/>
  <c r="V188" i="1"/>
  <c r="U188" i="1"/>
  <c r="O188" i="1"/>
  <c r="AD188" i="1" s="1"/>
  <c r="N188" i="1"/>
  <c r="AC188" i="1" s="1"/>
  <c r="L188" i="1"/>
  <c r="I188" i="1"/>
  <c r="M188" i="1" s="1"/>
  <c r="G188" i="1"/>
  <c r="V187" i="1"/>
  <c r="U187" i="1"/>
  <c r="O187" i="1"/>
  <c r="AD187" i="1" s="1"/>
  <c r="N187" i="1"/>
  <c r="AC187" i="1" s="1"/>
  <c r="L187" i="1"/>
  <c r="I187" i="1"/>
  <c r="M187" i="1" s="1"/>
  <c r="G187" i="1"/>
  <c r="V186" i="1"/>
  <c r="U186" i="1"/>
  <c r="O186" i="1"/>
  <c r="AD186" i="1" s="1"/>
  <c r="N186" i="1"/>
  <c r="AC186" i="1" s="1"/>
  <c r="L186" i="1"/>
  <c r="I186" i="1"/>
  <c r="M186" i="1" s="1"/>
  <c r="G186" i="1"/>
  <c r="V185" i="1"/>
  <c r="U185" i="1"/>
  <c r="O185" i="1"/>
  <c r="AD185" i="1" s="1"/>
  <c r="N185" i="1"/>
  <c r="AC185" i="1" s="1"/>
  <c r="L185" i="1"/>
  <c r="I185" i="1"/>
  <c r="M185" i="1" s="1"/>
  <c r="G185" i="1"/>
  <c r="V184" i="1"/>
  <c r="U184" i="1"/>
  <c r="O184" i="1"/>
  <c r="AD184" i="1" s="1"/>
  <c r="N184" i="1"/>
  <c r="AC184" i="1" s="1"/>
  <c r="L184" i="1"/>
  <c r="I184" i="1"/>
  <c r="M184" i="1" s="1"/>
  <c r="G184" i="1"/>
  <c r="V183" i="1"/>
  <c r="U183" i="1"/>
  <c r="O183" i="1"/>
  <c r="AD183" i="1" s="1"/>
  <c r="N183" i="1"/>
  <c r="AC183" i="1" s="1"/>
  <c r="L183" i="1"/>
  <c r="I183" i="1"/>
  <c r="M183" i="1" s="1"/>
  <c r="G183" i="1"/>
  <c r="V182" i="1"/>
  <c r="U182" i="1"/>
  <c r="O182" i="1"/>
  <c r="AD182" i="1" s="1"/>
  <c r="N182" i="1"/>
  <c r="AC182" i="1" s="1"/>
  <c r="L182" i="1"/>
  <c r="I182" i="1"/>
  <c r="M182" i="1" s="1"/>
  <c r="G182" i="1"/>
  <c r="V181" i="1"/>
  <c r="U181" i="1"/>
  <c r="O181" i="1"/>
  <c r="AD181" i="1" s="1"/>
  <c r="N181" i="1"/>
  <c r="AC181" i="1" s="1"/>
  <c r="L181" i="1"/>
  <c r="I181" i="1"/>
  <c r="M181" i="1" s="1"/>
  <c r="G181" i="1"/>
  <c r="V180" i="1"/>
  <c r="U180" i="1"/>
  <c r="O180" i="1"/>
  <c r="N180" i="1"/>
  <c r="L180" i="1"/>
  <c r="I180" i="1"/>
  <c r="M180" i="1" s="1"/>
  <c r="V179" i="1"/>
  <c r="U179" i="1"/>
  <c r="O179" i="1"/>
  <c r="AD179" i="1" s="1"/>
  <c r="N179" i="1"/>
  <c r="AC179" i="1" s="1"/>
  <c r="L179" i="1"/>
  <c r="I179" i="1"/>
  <c r="M179" i="1" s="1"/>
  <c r="G179" i="1"/>
  <c r="V178" i="1"/>
  <c r="U178" i="1"/>
  <c r="O178" i="1"/>
  <c r="AD178" i="1" s="1"/>
  <c r="N178" i="1"/>
  <c r="AC178" i="1" s="1"/>
  <c r="L178" i="1"/>
  <c r="I178" i="1"/>
  <c r="M178" i="1" s="1"/>
  <c r="G178" i="1"/>
  <c r="V177" i="1"/>
  <c r="U177" i="1"/>
  <c r="O177" i="1"/>
  <c r="AD177" i="1" s="1"/>
  <c r="N177" i="1"/>
  <c r="AC177" i="1" s="1"/>
  <c r="L177" i="1"/>
  <c r="I177" i="1"/>
  <c r="M177" i="1" s="1"/>
  <c r="G177" i="1"/>
  <c r="V176" i="1"/>
  <c r="U176" i="1"/>
  <c r="O176" i="1"/>
  <c r="AD176" i="1" s="1"/>
  <c r="N176" i="1"/>
  <c r="AC176" i="1" s="1"/>
  <c r="L176" i="1"/>
  <c r="I176" i="1"/>
  <c r="M176" i="1" s="1"/>
  <c r="G176" i="1"/>
  <c r="V175" i="1"/>
  <c r="U175" i="1"/>
  <c r="O175" i="1"/>
  <c r="AD175" i="1" s="1"/>
  <c r="N175" i="1"/>
  <c r="AC175" i="1" s="1"/>
  <c r="L175" i="1"/>
  <c r="I175" i="1"/>
  <c r="M175" i="1" s="1"/>
  <c r="G175" i="1"/>
  <c r="V174" i="1"/>
  <c r="U174" i="1"/>
  <c r="O174" i="1"/>
  <c r="AD174" i="1" s="1"/>
  <c r="N174" i="1"/>
  <c r="AC174" i="1" s="1"/>
  <c r="L174" i="1"/>
  <c r="I174" i="1"/>
  <c r="M174" i="1" s="1"/>
  <c r="G174" i="1"/>
  <c r="V173" i="1"/>
  <c r="U173" i="1"/>
  <c r="O173" i="1"/>
  <c r="AD173" i="1" s="1"/>
  <c r="N173" i="1"/>
  <c r="AC173" i="1" s="1"/>
  <c r="L173" i="1"/>
  <c r="I173" i="1"/>
  <c r="M173" i="1" s="1"/>
  <c r="G173" i="1"/>
  <c r="V172" i="1"/>
  <c r="U172" i="1"/>
  <c r="O172" i="1"/>
  <c r="AD172" i="1" s="1"/>
  <c r="N172" i="1"/>
  <c r="AC172" i="1" s="1"/>
  <c r="L172" i="1"/>
  <c r="I172" i="1"/>
  <c r="M172" i="1" s="1"/>
  <c r="G172" i="1"/>
  <c r="V171" i="1"/>
  <c r="U171" i="1"/>
  <c r="O171" i="1"/>
  <c r="AD171" i="1" s="1"/>
  <c r="N171" i="1"/>
  <c r="AC171" i="1" s="1"/>
  <c r="L171" i="1"/>
  <c r="I171" i="1"/>
  <c r="M171" i="1" s="1"/>
  <c r="G171" i="1"/>
  <c r="V170" i="1"/>
  <c r="U170" i="1"/>
  <c r="O170" i="1"/>
  <c r="AD170" i="1" s="1"/>
  <c r="N170" i="1"/>
  <c r="AC170" i="1" s="1"/>
  <c r="L170" i="1"/>
  <c r="I170" i="1"/>
  <c r="M170" i="1" s="1"/>
  <c r="G170" i="1"/>
  <c r="V169" i="1"/>
  <c r="U169" i="1"/>
  <c r="O169" i="1"/>
  <c r="AD169" i="1" s="1"/>
  <c r="N169" i="1"/>
  <c r="AC169" i="1" s="1"/>
  <c r="L169" i="1"/>
  <c r="I169" i="1"/>
  <c r="M169" i="1" s="1"/>
  <c r="G169" i="1"/>
  <c r="V168" i="1"/>
  <c r="U168" i="1"/>
  <c r="O168" i="1"/>
  <c r="AD168" i="1" s="1"/>
  <c r="N168" i="1"/>
  <c r="AC168" i="1" s="1"/>
  <c r="L168" i="1"/>
  <c r="I168" i="1"/>
  <c r="M168" i="1" s="1"/>
  <c r="G168" i="1"/>
  <c r="V167" i="1"/>
  <c r="U167" i="1"/>
  <c r="O167" i="1"/>
  <c r="AD167" i="1" s="1"/>
  <c r="N167" i="1"/>
  <c r="AC167" i="1" s="1"/>
  <c r="L167" i="1"/>
  <c r="I167" i="1"/>
  <c r="M167" i="1" s="1"/>
  <c r="G167" i="1"/>
  <c r="V166" i="1"/>
  <c r="U166" i="1"/>
  <c r="O166" i="1"/>
  <c r="AD166" i="1" s="1"/>
  <c r="N166" i="1"/>
  <c r="AC166" i="1" s="1"/>
  <c r="L166" i="1"/>
  <c r="I166" i="1"/>
  <c r="M166" i="1" s="1"/>
  <c r="G166" i="1"/>
  <c r="V165" i="1"/>
  <c r="U165" i="1"/>
  <c r="O165" i="1"/>
  <c r="AD165" i="1" s="1"/>
  <c r="N165" i="1"/>
  <c r="AC165" i="1" s="1"/>
  <c r="L165" i="1"/>
  <c r="I165" i="1"/>
  <c r="M165" i="1" s="1"/>
  <c r="G165" i="1"/>
  <c r="V164" i="1"/>
  <c r="U164" i="1"/>
  <c r="O164" i="1"/>
  <c r="AD164" i="1" s="1"/>
  <c r="N164" i="1"/>
  <c r="AC164" i="1" s="1"/>
  <c r="L164" i="1"/>
  <c r="I164" i="1"/>
  <c r="M164" i="1" s="1"/>
  <c r="G164" i="1"/>
  <c r="V163" i="1"/>
  <c r="U163" i="1"/>
  <c r="O163" i="1"/>
  <c r="AD163" i="1" s="1"/>
  <c r="N163" i="1"/>
  <c r="AC163" i="1" s="1"/>
  <c r="L163" i="1"/>
  <c r="I163" i="1"/>
  <c r="M163" i="1" s="1"/>
  <c r="G163" i="1"/>
  <c r="V162" i="1"/>
  <c r="U162" i="1"/>
  <c r="O162" i="1"/>
  <c r="AD162" i="1" s="1"/>
  <c r="N162" i="1"/>
  <c r="AC162" i="1" s="1"/>
  <c r="L162" i="1"/>
  <c r="I162" i="1"/>
  <c r="M162" i="1" s="1"/>
  <c r="G162" i="1"/>
  <c r="V161" i="1"/>
  <c r="U161" i="1"/>
  <c r="O161" i="1"/>
  <c r="AD161" i="1" s="1"/>
  <c r="N161" i="1"/>
  <c r="AC161" i="1" s="1"/>
  <c r="L161" i="1"/>
  <c r="I161" i="1"/>
  <c r="M161" i="1" s="1"/>
  <c r="G161" i="1"/>
  <c r="V160" i="1"/>
  <c r="U160" i="1"/>
  <c r="O160" i="1"/>
  <c r="AD160" i="1" s="1"/>
  <c r="N160" i="1"/>
  <c r="AC160" i="1" s="1"/>
  <c r="L160" i="1"/>
  <c r="I160" i="1"/>
  <c r="M160" i="1" s="1"/>
  <c r="G160" i="1"/>
  <c r="V159" i="1"/>
  <c r="U159" i="1"/>
  <c r="O159" i="1"/>
  <c r="AD159" i="1" s="1"/>
  <c r="N159" i="1"/>
  <c r="AC159" i="1" s="1"/>
  <c r="L159" i="1"/>
  <c r="I159" i="1"/>
  <c r="M159" i="1" s="1"/>
  <c r="G159" i="1"/>
  <c r="V158" i="1"/>
  <c r="U158" i="1"/>
  <c r="O158" i="1"/>
  <c r="AD158" i="1" s="1"/>
  <c r="N158" i="1"/>
  <c r="AC158" i="1" s="1"/>
  <c r="L158" i="1"/>
  <c r="I158" i="1"/>
  <c r="M158" i="1" s="1"/>
  <c r="G158" i="1"/>
  <c r="V157" i="1"/>
  <c r="U157" i="1"/>
  <c r="O157" i="1"/>
  <c r="AD157" i="1" s="1"/>
  <c r="N157" i="1"/>
  <c r="AC157" i="1" s="1"/>
  <c r="L157" i="1"/>
  <c r="I157" i="1"/>
  <c r="M157" i="1" s="1"/>
  <c r="G157" i="1"/>
  <c r="V156" i="1"/>
  <c r="U156" i="1"/>
  <c r="O156" i="1"/>
  <c r="AD156" i="1" s="1"/>
  <c r="N156" i="1"/>
  <c r="AC156" i="1" s="1"/>
  <c r="L156" i="1"/>
  <c r="I156" i="1"/>
  <c r="M156" i="1" s="1"/>
  <c r="G156" i="1"/>
  <c r="V155" i="1"/>
  <c r="U155" i="1"/>
  <c r="O155" i="1"/>
  <c r="AD155" i="1" s="1"/>
  <c r="N155" i="1"/>
  <c r="AC155" i="1" s="1"/>
  <c r="L155" i="1"/>
  <c r="I155" i="1"/>
  <c r="M155" i="1" s="1"/>
  <c r="G155" i="1"/>
  <c r="Y154" i="1"/>
  <c r="V154" i="1"/>
  <c r="U154" i="1"/>
  <c r="O154" i="1"/>
  <c r="AD154" i="1" s="1"/>
  <c r="N154" i="1"/>
  <c r="AC154" i="1" s="1"/>
  <c r="L154" i="1"/>
  <c r="I154" i="1"/>
  <c r="M154" i="1" s="1"/>
  <c r="G154" i="1"/>
  <c r="V153" i="1"/>
  <c r="U153" i="1"/>
  <c r="O153" i="1"/>
  <c r="AD153" i="1" s="1"/>
  <c r="N153" i="1"/>
  <c r="AC153" i="1" s="1"/>
  <c r="L153" i="1"/>
  <c r="I153" i="1"/>
  <c r="M153" i="1" s="1"/>
  <c r="G153" i="1"/>
  <c r="V152" i="1"/>
  <c r="U152" i="1"/>
  <c r="O152" i="1"/>
  <c r="AD152" i="1" s="1"/>
  <c r="N152" i="1"/>
  <c r="AC152" i="1" s="1"/>
  <c r="L152" i="1"/>
  <c r="I152" i="1"/>
  <c r="M152" i="1" s="1"/>
  <c r="G152" i="1"/>
  <c r="V151" i="1"/>
  <c r="U151" i="1"/>
  <c r="O151" i="1"/>
  <c r="AD151" i="1" s="1"/>
  <c r="N151" i="1"/>
  <c r="AC151" i="1" s="1"/>
  <c r="L151" i="1"/>
  <c r="I151" i="1"/>
  <c r="M151" i="1" s="1"/>
  <c r="G151" i="1"/>
  <c r="V150" i="1"/>
  <c r="U150" i="1"/>
  <c r="O150" i="1"/>
  <c r="AD150" i="1" s="1"/>
  <c r="N150" i="1"/>
  <c r="AC150" i="1" s="1"/>
  <c r="L150" i="1"/>
  <c r="I150" i="1"/>
  <c r="M150" i="1" s="1"/>
  <c r="G150" i="1"/>
  <c r="V149" i="1"/>
  <c r="U149" i="1"/>
  <c r="O149" i="1"/>
  <c r="AD149" i="1" s="1"/>
  <c r="N149" i="1"/>
  <c r="AC149" i="1" s="1"/>
  <c r="L149" i="1"/>
  <c r="I149" i="1"/>
  <c r="M149" i="1" s="1"/>
  <c r="G149" i="1"/>
  <c r="V148" i="1"/>
  <c r="U148" i="1"/>
  <c r="O148" i="1"/>
  <c r="AD148" i="1" s="1"/>
  <c r="N148" i="1"/>
  <c r="AC148" i="1" s="1"/>
  <c r="L148" i="1"/>
  <c r="I148" i="1"/>
  <c r="M148" i="1" s="1"/>
  <c r="G148" i="1"/>
  <c r="V147" i="1"/>
  <c r="U147" i="1"/>
  <c r="O147" i="1"/>
  <c r="AD147" i="1" s="1"/>
  <c r="N147" i="1"/>
  <c r="AC147" i="1" s="1"/>
  <c r="L147" i="1"/>
  <c r="I147" i="1"/>
  <c r="M147" i="1" s="1"/>
  <c r="G147" i="1"/>
  <c r="V146" i="1"/>
  <c r="U146" i="1"/>
  <c r="O146" i="1"/>
  <c r="AD146" i="1" s="1"/>
  <c r="N146" i="1"/>
  <c r="AC146" i="1" s="1"/>
  <c r="L146" i="1"/>
  <c r="I146" i="1"/>
  <c r="M146" i="1" s="1"/>
  <c r="G146" i="1"/>
  <c r="V145" i="1"/>
  <c r="U145" i="1"/>
  <c r="O145" i="1"/>
  <c r="AD145" i="1" s="1"/>
  <c r="N145" i="1"/>
  <c r="AC145" i="1" s="1"/>
  <c r="L145" i="1"/>
  <c r="I145" i="1"/>
  <c r="M145" i="1" s="1"/>
  <c r="G145" i="1"/>
  <c r="V144" i="1"/>
  <c r="U144" i="1"/>
  <c r="O144" i="1"/>
  <c r="AD144" i="1" s="1"/>
  <c r="N144" i="1"/>
  <c r="AC144" i="1" s="1"/>
  <c r="L144" i="1"/>
  <c r="I144" i="1"/>
  <c r="M144" i="1" s="1"/>
  <c r="G144" i="1"/>
  <c r="V143" i="1"/>
  <c r="U143" i="1"/>
  <c r="O143" i="1"/>
  <c r="AD143" i="1" s="1"/>
  <c r="N143" i="1"/>
  <c r="AC143" i="1" s="1"/>
  <c r="L143" i="1"/>
  <c r="I143" i="1"/>
  <c r="M143" i="1" s="1"/>
  <c r="G143" i="1"/>
  <c r="V142" i="1"/>
  <c r="U142" i="1"/>
  <c r="O142" i="1"/>
  <c r="AD142" i="1" s="1"/>
  <c r="N142" i="1"/>
  <c r="AC142" i="1" s="1"/>
  <c r="L142" i="1"/>
  <c r="I142" i="1"/>
  <c r="M142" i="1" s="1"/>
  <c r="G142" i="1"/>
  <c r="V141" i="1"/>
  <c r="U141" i="1"/>
  <c r="O141" i="1"/>
  <c r="AD141" i="1" s="1"/>
  <c r="N141" i="1"/>
  <c r="AC141" i="1" s="1"/>
  <c r="L141" i="1"/>
  <c r="I141" i="1"/>
  <c r="M141" i="1" s="1"/>
  <c r="G141" i="1"/>
  <c r="V140" i="1"/>
  <c r="U140" i="1"/>
  <c r="O140" i="1"/>
  <c r="AD140" i="1" s="1"/>
  <c r="N140" i="1"/>
  <c r="AC140" i="1" s="1"/>
  <c r="L140" i="1"/>
  <c r="I140" i="1"/>
  <c r="M140" i="1" s="1"/>
  <c r="G140" i="1"/>
  <c r="V139" i="1"/>
  <c r="U139" i="1"/>
  <c r="O139" i="1"/>
  <c r="AD139" i="1" s="1"/>
  <c r="N139" i="1"/>
  <c r="AC139" i="1" s="1"/>
  <c r="L139" i="1"/>
  <c r="I139" i="1"/>
  <c r="M139" i="1" s="1"/>
  <c r="G139" i="1"/>
  <c r="V138" i="1"/>
  <c r="U138" i="1"/>
  <c r="O138" i="1"/>
  <c r="AD138" i="1" s="1"/>
  <c r="N138" i="1"/>
  <c r="AC138" i="1" s="1"/>
  <c r="L138" i="1"/>
  <c r="I138" i="1"/>
  <c r="M138" i="1" s="1"/>
  <c r="G138" i="1"/>
  <c r="V137" i="1"/>
  <c r="U137" i="1"/>
  <c r="O137" i="1"/>
  <c r="AD137" i="1" s="1"/>
  <c r="N137" i="1"/>
  <c r="AC137" i="1" s="1"/>
  <c r="L137" i="1"/>
  <c r="I137" i="1"/>
  <c r="M137" i="1" s="1"/>
  <c r="G137" i="1"/>
  <c r="V136" i="1"/>
  <c r="U136" i="1"/>
  <c r="O136" i="1"/>
  <c r="AD136" i="1" s="1"/>
  <c r="N136" i="1"/>
  <c r="AC136" i="1" s="1"/>
  <c r="L136" i="1"/>
  <c r="I136" i="1"/>
  <c r="M136" i="1" s="1"/>
  <c r="G136" i="1"/>
  <c r="V135" i="1"/>
  <c r="U135" i="1"/>
  <c r="O135" i="1"/>
  <c r="AD135" i="1" s="1"/>
  <c r="N135" i="1"/>
  <c r="AC135" i="1" s="1"/>
  <c r="L135" i="1"/>
  <c r="I135" i="1"/>
  <c r="M135" i="1" s="1"/>
  <c r="G135" i="1"/>
  <c r="V134" i="1"/>
  <c r="U134" i="1"/>
  <c r="O134" i="1"/>
  <c r="AD134" i="1" s="1"/>
  <c r="N134" i="1"/>
  <c r="AC134" i="1" s="1"/>
  <c r="L134" i="1"/>
  <c r="I134" i="1"/>
  <c r="M134" i="1" s="1"/>
  <c r="G134" i="1"/>
  <c r="V133" i="1"/>
  <c r="U133" i="1"/>
  <c r="O133" i="1"/>
  <c r="AD133" i="1" s="1"/>
  <c r="N133" i="1"/>
  <c r="AC133" i="1" s="1"/>
  <c r="L133" i="1"/>
  <c r="I133" i="1"/>
  <c r="M133" i="1" s="1"/>
  <c r="G133" i="1"/>
  <c r="V132" i="1"/>
  <c r="U132" i="1"/>
  <c r="O132" i="1"/>
  <c r="AD132" i="1" s="1"/>
  <c r="N132" i="1"/>
  <c r="AC132" i="1" s="1"/>
  <c r="L132" i="1"/>
  <c r="I132" i="1"/>
  <c r="M132" i="1" s="1"/>
  <c r="G132" i="1"/>
  <c r="V131" i="1"/>
  <c r="U131" i="1"/>
  <c r="O131" i="1"/>
  <c r="AD131" i="1" s="1"/>
  <c r="N131" i="1"/>
  <c r="AC131" i="1" s="1"/>
  <c r="L131" i="1"/>
  <c r="I131" i="1"/>
  <c r="M131" i="1" s="1"/>
  <c r="G131" i="1"/>
  <c r="V130" i="1"/>
  <c r="U130" i="1"/>
  <c r="O130" i="1"/>
  <c r="AD130" i="1" s="1"/>
  <c r="N130" i="1"/>
  <c r="AC130" i="1" s="1"/>
  <c r="L130" i="1"/>
  <c r="I130" i="1"/>
  <c r="M130" i="1" s="1"/>
  <c r="G130" i="1"/>
  <c r="V129" i="1"/>
  <c r="U129" i="1"/>
  <c r="O129" i="1"/>
  <c r="AD129" i="1" s="1"/>
  <c r="N129" i="1"/>
  <c r="AC129" i="1" s="1"/>
  <c r="L129" i="1"/>
  <c r="I129" i="1"/>
  <c r="M129" i="1" s="1"/>
  <c r="G129" i="1"/>
  <c r="V128" i="1"/>
  <c r="U128" i="1"/>
  <c r="O128" i="1"/>
  <c r="AD128" i="1" s="1"/>
  <c r="N128" i="1"/>
  <c r="AC128" i="1" s="1"/>
  <c r="L128" i="1"/>
  <c r="I128" i="1"/>
  <c r="M128" i="1" s="1"/>
  <c r="G128" i="1"/>
  <c r="V127" i="1"/>
  <c r="U127" i="1"/>
  <c r="O127" i="1"/>
  <c r="AD127" i="1" s="1"/>
  <c r="N127" i="1"/>
  <c r="AC127" i="1" s="1"/>
  <c r="L127" i="1"/>
  <c r="I127" i="1"/>
  <c r="M127" i="1" s="1"/>
  <c r="G127" i="1"/>
  <c r="V126" i="1"/>
  <c r="U126" i="1"/>
  <c r="O126" i="1"/>
  <c r="AD126" i="1" s="1"/>
  <c r="N126" i="1"/>
  <c r="AC126" i="1" s="1"/>
  <c r="L126" i="1"/>
  <c r="I126" i="1"/>
  <c r="M126" i="1" s="1"/>
  <c r="G126" i="1"/>
  <c r="V125" i="1"/>
  <c r="U125" i="1"/>
  <c r="O125" i="1"/>
  <c r="AD125" i="1" s="1"/>
  <c r="N125" i="1"/>
  <c r="AC125" i="1" s="1"/>
  <c r="L125" i="1"/>
  <c r="I125" i="1"/>
  <c r="M125" i="1" s="1"/>
  <c r="G125" i="1"/>
  <c r="V124" i="1"/>
  <c r="U124" i="1"/>
  <c r="O124" i="1"/>
  <c r="AD124" i="1" s="1"/>
  <c r="N124" i="1"/>
  <c r="AC124" i="1" s="1"/>
  <c r="L124" i="1"/>
  <c r="I124" i="1"/>
  <c r="M124" i="1" s="1"/>
  <c r="G124" i="1"/>
  <c r="V123" i="1"/>
  <c r="U123" i="1"/>
  <c r="O123" i="1"/>
  <c r="AD123" i="1" s="1"/>
  <c r="N123" i="1"/>
  <c r="AC123" i="1" s="1"/>
  <c r="L123" i="1"/>
  <c r="I123" i="1"/>
  <c r="M123" i="1" s="1"/>
  <c r="G123" i="1"/>
  <c r="V122" i="1"/>
  <c r="U122" i="1"/>
  <c r="O122" i="1"/>
  <c r="AD122" i="1" s="1"/>
  <c r="N122" i="1"/>
  <c r="AC122" i="1" s="1"/>
  <c r="L122" i="1"/>
  <c r="I122" i="1"/>
  <c r="M122" i="1" s="1"/>
  <c r="G122" i="1"/>
  <c r="V121" i="1"/>
  <c r="U121" i="1"/>
  <c r="O121" i="1"/>
  <c r="AD121" i="1" s="1"/>
  <c r="N121" i="1"/>
  <c r="AC121" i="1" s="1"/>
  <c r="L121" i="1"/>
  <c r="I121" i="1"/>
  <c r="M121" i="1" s="1"/>
  <c r="G121" i="1"/>
  <c r="V120" i="1"/>
  <c r="U120" i="1"/>
  <c r="O120" i="1"/>
  <c r="AD120" i="1" s="1"/>
  <c r="N120" i="1"/>
  <c r="AC120" i="1" s="1"/>
  <c r="L120" i="1"/>
  <c r="I120" i="1"/>
  <c r="M120" i="1" s="1"/>
  <c r="G120" i="1"/>
  <c r="V119" i="1"/>
  <c r="U119" i="1"/>
  <c r="O119" i="1"/>
  <c r="AD119" i="1" s="1"/>
  <c r="N119" i="1"/>
  <c r="AC119" i="1" s="1"/>
  <c r="L119" i="1"/>
  <c r="I119" i="1"/>
  <c r="M119" i="1" s="1"/>
  <c r="G119" i="1"/>
  <c r="V118" i="1"/>
  <c r="U118" i="1"/>
  <c r="O118" i="1"/>
  <c r="AD118" i="1" s="1"/>
  <c r="N118" i="1"/>
  <c r="AC118" i="1" s="1"/>
  <c r="L118" i="1"/>
  <c r="I118" i="1"/>
  <c r="M118" i="1" s="1"/>
  <c r="G118" i="1"/>
  <c r="V117" i="1"/>
  <c r="U117" i="1"/>
  <c r="O117" i="1"/>
  <c r="AD117" i="1" s="1"/>
  <c r="N117" i="1"/>
  <c r="AC117" i="1" s="1"/>
  <c r="L117" i="1"/>
  <c r="I117" i="1"/>
  <c r="M117" i="1" s="1"/>
  <c r="G117" i="1"/>
  <c r="V116" i="1"/>
  <c r="U116" i="1"/>
  <c r="O116" i="1"/>
  <c r="AD116" i="1" s="1"/>
  <c r="N116" i="1"/>
  <c r="AC116" i="1" s="1"/>
  <c r="L116" i="1"/>
  <c r="I116" i="1"/>
  <c r="M116" i="1" s="1"/>
  <c r="G116" i="1"/>
  <c r="V115" i="1"/>
  <c r="U115" i="1"/>
  <c r="O115" i="1"/>
  <c r="AD115" i="1" s="1"/>
  <c r="N115" i="1"/>
  <c r="AC115" i="1" s="1"/>
  <c r="L115" i="1"/>
  <c r="I115" i="1"/>
  <c r="M115" i="1" s="1"/>
  <c r="G115" i="1"/>
  <c r="V114" i="1"/>
  <c r="U114" i="1"/>
  <c r="O114" i="1"/>
  <c r="AD114" i="1" s="1"/>
  <c r="N114" i="1"/>
  <c r="AC114" i="1" s="1"/>
  <c r="L114" i="1"/>
  <c r="I114" i="1"/>
  <c r="M114" i="1" s="1"/>
  <c r="G114" i="1"/>
  <c r="V113" i="1"/>
  <c r="U113" i="1"/>
  <c r="O113" i="1"/>
  <c r="AD113" i="1" s="1"/>
  <c r="N113" i="1"/>
  <c r="AC113" i="1" s="1"/>
  <c r="L113" i="1"/>
  <c r="I113" i="1"/>
  <c r="M113" i="1" s="1"/>
  <c r="G113" i="1"/>
  <c r="V112" i="1"/>
  <c r="U112" i="1"/>
  <c r="O112" i="1"/>
  <c r="AD112" i="1" s="1"/>
  <c r="N112" i="1"/>
  <c r="AC112" i="1" s="1"/>
  <c r="L112" i="1"/>
  <c r="I112" i="1"/>
  <c r="M112" i="1" s="1"/>
  <c r="G112" i="1"/>
  <c r="V111" i="1"/>
  <c r="U111" i="1"/>
  <c r="O111" i="1"/>
  <c r="AD111" i="1" s="1"/>
  <c r="N111" i="1"/>
  <c r="AC111" i="1" s="1"/>
  <c r="L111" i="1"/>
  <c r="I111" i="1"/>
  <c r="M111" i="1" s="1"/>
  <c r="G111" i="1"/>
  <c r="V110" i="1"/>
  <c r="U110" i="1"/>
  <c r="O110" i="1"/>
  <c r="AD110" i="1" s="1"/>
  <c r="N110" i="1"/>
  <c r="AC110" i="1" s="1"/>
  <c r="L110" i="1"/>
  <c r="I110" i="1"/>
  <c r="M110" i="1" s="1"/>
  <c r="G110" i="1"/>
  <c r="V109" i="1"/>
  <c r="U109" i="1"/>
  <c r="O109" i="1"/>
  <c r="AD109" i="1" s="1"/>
  <c r="N109" i="1"/>
  <c r="AC109" i="1" s="1"/>
  <c r="L109" i="1"/>
  <c r="I109" i="1"/>
  <c r="M109" i="1" s="1"/>
  <c r="G109" i="1"/>
  <c r="V108" i="1"/>
  <c r="U108" i="1"/>
  <c r="O108" i="1"/>
  <c r="AD108" i="1" s="1"/>
  <c r="N108" i="1"/>
  <c r="AC108" i="1" s="1"/>
  <c r="L108" i="1"/>
  <c r="I108" i="1"/>
  <c r="M108" i="1" s="1"/>
  <c r="G108" i="1"/>
  <c r="V107" i="1"/>
  <c r="U107" i="1"/>
  <c r="O107" i="1"/>
  <c r="AD107" i="1" s="1"/>
  <c r="N107" i="1"/>
  <c r="AC107" i="1" s="1"/>
  <c r="L107" i="1"/>
  <c r="I107" i="1"/>
  <c r="M107" i="1" s="1"/>
  <c r="G107" i="1"/>
  <c r="V106" i="1"/>
  <c r="U106" i="1"/>
  <c r="O106" i="1"/>
  <c r="AD106" i="1" s="1"/>
  <c r="N106" i="1"/>
  <c r="AC106" i="1" s="1"/>
  <c r="L106" i="1"/>
  <c r="I106" i="1"/>
  <c r="M106" i="1" s="1"/>
  <c r="G106" i="1"/>
  <c r="V105" i="1"/>
  <c r="U105" i="1"/>
  <c r="O105" i="1"/>
  <c r="AD105" i="1" s="1"/>
  <c r="N105" i="1"/>
  <c r="AC105" i="1" s="1"/>
  <c r="L105" i="1"/>
  <c r="I105" i="1"/>
  <c r="M105" i="1" s="1"/>
  <c r="G105" i="1"/>
  <c r="V104" i="1"/>
  <c r="U104" i="1"/>
  <c r="O104" i="1"/>
  <c r="AD104" i="1" s="1"/>
  <c r="N104" i="1"/>
  <c r="AC104" i="1" s="1"/>
  <c r="L104" i="1"/>
  <c r="I104" i="1"/>
  <c r="M104" i="1" s="1"/>
  <c r="G104" i="1"/>
  <c r="V103" i="1"/>
  <c r="U103" i="1"/>
  <c r="O103" i="1"/>
  <c r="AD103" i="1" s="1"/>
  <c r="N103" i="1"/>
  <c r="AC103" i="1" s="1"/>
  <c r="L103" i="1"/>
  <c r="I103" i="1"/>
  <c r="M103" i="1" s="1"/>
  <c r="G103" i="1"/>
  <c r="V102" i="1"/>
  <c r="U102" i="1"/>
  <c r="O102" i="1"/>
  <c r="AD102" i="1" s="1"/>
  <c r="N102" i="1"/>
  <c r="AC102" i="1" s="1"/>
  <c r="L102" i="1"/>
  <c r="I102" i="1"/>
  <c r="M102" i="1" s="1"/>
  <c r="G102" i="1"/>
  <c r="V101" i="1"/>
  <c r="U101" i="1"/>
  <c r="O101" i="1"/>
  <c r="AD101" i="1" s="1"/>
  <c r="N101" i="1"/>
  <c r="AC101" i="1" s="1"/>
  <c r="L101" i="1"/>
  <c r="I101" i="1"/>
  <c r="M101" i="1" s="1"/>
  <c r="G101" i="1"/>
  <c r="V100" i="1"/>
  <c r="U100" i="1"/>
  <c r="O100" i="1"/>
  <c r="AD100" i="1" s="1"/>
  <c r="N100" i="1"/>
  <c r="AC100" i="1" s="1"/>
  <c r="L100" i="1"/>
  <c r="I100" i="1"/>
  <c r="M100" i="1" s="1"/>
  <c r="G100" i="1"/>
  <c r="V99" i="1"/>
  <c r="U99" i="1"/>
  <c r="O99" i="1"/>
  <c r="AD99" i="1" s="1"/>
  <c r="N99" i="1"/>
  <c r="AC99" i="1" s="1"/>
  <c r="L99" i="1"/>
  <c r="I99" i="1"/>
  <c r="M99" i="1" s="1"/>
  <c r="G99" i="1"/>
  <c r="V98" i="1"/>
  <c r="U98" i="1"/>
  <c r="O98" i="1"/>
  <c r="AD98" i="1" s="1"/>
  <c r="N98" i="1"/>
  <c r="AC98" i="1" s="1"/>
  <c r="L98" i="1"/>
  <c r="I98" i="1"/>
  <c r="M98" i="1" s="1"/>
  <c r="G98" i="1"/>
  <c r="V97" i="1"/>
  <c r="U97" i="1"/>
  <c r="O97" i="1"/>
  <c r="AD97" i="1" s="1"/>
  <c r="N97" i="1"/>
  <c r="AC97" i="1" s="1"/>
  <c r="L97" i="1"/>
  <c r="I97" i="1"/>
  <c r="M97" i="1" s="1"/>
  <c r="G97" i="1"/>
  <c r="V96" i="1"/>
  <c r="U96" i="1"/>
  <c r="O96" i="1"/>
  <c r="AD96" i="1" s="1"/>
  <c r="N96" i="1"/>
  <c r="AC96" i="1" s="1"/>
  <c r="L96" i="1"/>
  <c r="I96" i="1"/>
  <c r="M96" i="1" s="1"/>
  <c r="G96" i="1"/>
  <c r="V95" i="1"/>
  <c r="U95" i="1"/>
  <c r="O95" i="1"/>
  <c r="AD95" i="1" s="1"/>
  <c r="N95" i="1"/>
  <c r="AC95" i="1" s="1"/>
  <c r="L95" i="1"/>
  <c r="I95" i="1"/>
  <c r="M95" i="1" s="1"/>
  <c r="G95" i="1"/>
  <c r="V94" i="1"/>
  <c r="U94" i="1"/>
  <c r="O94" i="1"/>
  <c r="AD94" i="1" s="1"/>
  <c r="N94" i="1"/>
  <c r="AC94" i="1" s="1"/>
  <c r="L94" i="1"/>
  <c r="I94" i="1"/>
  <c r="M94" i="1" s="1"/>
  <c r="G94" i="1"/>
  <c r="V93" i="1"/>
  <c r="U93" i="1"/>
  <c r="O93" i="1"/>
  <c r="AD93" i="1" s="1"/>
  <c r="N93" i="1"/>
  <c r="AC93" i="1" s="1"/>
  <c r="L93" i="1"/>
  <c r="I93" i="1"/>
  <c r="M93" i="1" s="1"/>
  <c r="G93" i="1"/>
  <c r="V92" i="1"/>
  <c r="U92" i="1"/>
  <c r="O92" i="1"/>
  <c r="AD92" i="1" s="1"/>
  <c r="N92" i="1"/>
  <c r="AC92" i="1" s="1"/>
  <c r="L92" i="1"/>
  <c r="I92" i="1"/>
  <c r="M92" i="1" s="1"/>
  <c r="G92" i="1"/>
  <c r="V91" i="1"/>
  <c r="U91" i="1"/>
  <c r="O91" i="1"/>
  <c r="AD91" i="1" s="1"/>
  <c r="N91" i="1"/>
  <c r="AC91" i="1" s="1"/>
  <c r="L91" i="1"/>
  <c r="I91" i="1"/>
  <c r="M91" i="1" s="1"/>
  <c r="G91" i="1"/>
  <c r="V90" i="1"/>
  <c r="U90" i="1"/>
  <c r="O90" i="1"/>
  <c r="AD90" i="1" s="1"/>
  <c r="N90" i="1"/>
  <c r="AC90" i="1" s="1"/>
  <c r="L90" i="1"/>
  <c r="I90" i="1"/>
  <c r="M90" i="1" s="1"/>
  <c r="G90" i="1"/>
  <c r="V89" i="1"/>
  <c r="U89" i="1"/>
  <c r="O89" i="1"/>
  <c r="AD89" i="1" s="1"/>
  <c r="N89" i="1"/>
  <c r="AC89" i="1" s="1"/>
  <c r="L89" i="1"/>
  <c r="I89" i="1"/>
  <c r="M89" i="1" s="1"/>
  <c r="G89" i="1"/>
  <c r="V88" i="1"/>
  <c r="U88" i="1"/>
  <c r="O88" i="1"/>
  <c r="AD88" i="1" s="1"/>
  <c r="N88" i="1"/>
  <c r="AC88" i="1" s="1"/>
  <c r="L88" i="1"/>
  <c r="I88" i="1"/>
  <c r="M88" i="1" s="1"/>
  <c r="G88" i="1"/>
  <c r="V87" i="1"/>
  <c r="U87" i="1"/>
  <c r="O87" i="1"/>
  <c r="AD87" i="1" s="1"/>
  <c r="N87" i="1"/>
  <c r="AC87" i="1" s="1"/>
  <c r="L87" i="1"/>
  <c r="I87" i="1"/>
  <c r="M87" i="1" s="1"/>
  <c r="G87" i="1"/>
  <c r="V86" i="1"/>
  <c r="U86" i="1"/>
  <c r="O86" i="1"/>
  <c r="AD86" i="1" s="1"/>
  <c r="N86" i="1"/>
  <c r="AC86" i="1" s="1"/>
  <c r="L86" i="1"/>
  <c r="I86" i="1"/>
  <c r="M86" i="1" s="1"/>
  <c r="G86" i="1"/>
  <c r="V85" i="1"/>
  <c r="U85" i="1"/>
  <c r="O85" i="1"/>
  <c r="AD85" i="1" s="1"/>
  <c r="N85" i="1"/>
  <c r="AC85" i="1" s="1"/>
  <c r="L85" i="1"/>
  <c r="I85" i="1"/>
  <c r="M85" i="1" s="1"/>
  <c r="G85" i="1"/>
  <c r="V84" i="1"/>
  <c r="U84" i="1"/>
  <c r="O84" i="1"/>
  <c r="AD84" i="1" s="1"/>
  <c r="N84" i="1"/>
  <c r="AC84" i="1" s="1"/>
  <c r="L84" i="1"/>
  <c r="I84" i="1"/>
  <c r="M84" i="1" s="1"/>
  <c r="G84" i="1"/>
  <c r="V83" i="1"/>
  <c r="U83" i="1"/>
  <c r="O83" i="1"/>
  <c r="AD83" i="1" s="1"/>
  <c r="N83" i="1"/>
  <c r="AC83" i="1" s="1"/>
  <c r="L83" i="1"/>
  <c r="I83" i="1"/>
  <c r="M83" i="1" s="1"/>
  <c r="G83" i="1"/>
  <c r="V82" i="1"/>
  <c r="U82" i="1"/>
  <c r="O82" i="1"/>
  <c r="AD82" i="1" s="1"/>
  <c r="N82" i="1"/>
  <c r="AC82" i="1" s="1"/>
  <c r="L82" i="1"/>
  <c r="I82" i="1"/>
  <c r="M82" i="1" s="1"/>
  <c r="G82" i="1"/>
  <c r="V81" i="1"/>
  <c r="U81" i="1"/>
  <c r="O81" i="1"/>
  <c r="AD81" i="1" s="1"/>
  <c r="N81" i="1"/>
  <c r="AC81" i="1" s="1"/>
  <c r="L81" i="1"/>
  <c r="I81" i="1"/>
  <c r="M81" i="1" s="1"/>
  <c r="G81" i="1"/>
  <c r="V80" i="1"/>
  <c r="U80" i="1"/>
  <c r="O80" i="1"/>
  <c r="AD80" i="1" s="1"/>
  <c r="N80" i="1"/>
  <c r="AC80" i="1" s="1"/>
  <c r="L80" i="1"/>
  <c r="I80" i="1"/>
  <c r="M80" i="1" s="1"/>
  <c r="G80" i="1"/>
  <c r="V79" i="1"/>
  <c r="U79" i="1"/>
  <c r="O79" i="1"/>
  <c r="AD79" i="1" s="1"/>
  <c r="N79" i="1"/>
  <c r="AC79" i="1" s="1"/>
  <c r="L79" i="1"/>
  <c r="I79" i="1"/>
  <c r="M79" i="1" s="1"/>
  <c r="G79" i="1"/>
  <c r="V78" i="1"/>
  <c r="U78" i="1"/>
  <c r="O78" i="1"/>
  <c r="AD78" i="1" s="1"/>
  <c r="N78" i="1"/>
  <c r="AC78" i="1" s="1"/>
  <c r="L78" i="1"/>
  <c r="I78" i="1"/>
  <c r="M78" i="1" s="1"/>
  <c r="G78" i="1"/>
  <c r="V77" i="1"/>
  <c r="U77" i="1"/>
  <c r="O77" i="1"/>
  <c r="AD77" i="1" s="1"/>
  <c r="N77" i="1"/>
  <c r="AC77" i="1" s="1"/>
  <c r="L77" i="1"/>
  <c r="I77" i="1"/>
  <c r="M77" i="1" s="1"/>
  <c r="G77" i="1"/>
  <c r="V76" i="1"/>
  <c r="U76" i="1"/>
  <c r="O76" i="1"/>
  <c r="AD76" i="1" s="1"/>
  <c r="N76" i="1"/>
  <c r="AC76" i="1" s="1"/>
  <c r="L76" i="1"/>
  <c r="I76" i="1"/>
  <c r="M76" i="1" s="1"/>
  <c r="G76" i="1"/>
  <c r="V75" i="1"/>
  <c r="U75" i="1"/>
  <c r="O75" i="1"/>
  <c r="AD75" i="1" s="1"/>
  <c r="N75" i="1"/>
  <c r="AC75" i="1" s="1"/>
  <c r="L75" i="1"/>
  <c r="I75" i="1"/>
  <c r="M75" i="1" s="1"/>
  <c r="G75" i="1"/>
  <c r="V74" i="1"/>
  <c r="U74" i="1"/>
  <c r="O74" i="1"/>
  <c r="AD74" i="1" s="1"/>
  <c r="N74" i="1"/>
  <c r="AC74" i="1" s="1"/>
  <c r="L74" i="1"/>
  <c r="I74" i="1"/>
  <c r="M74" i="1" s="1"/>
  <c r="G74" i="1"/>
  <c r="V73" i="1"/>
  <c r="U73" i="1"/>
  <c r="O73" i="1"/>
  <c r="AD73" i="1" s="1"/>
  <c r="N73" i="1"/>
  <c r="AC73" i="1" s="1"/>
  <c r="L73" i="1"/>
  <c r="I73" i="1"/>
  <c r="M73" i="1" s="1"/>
  <c r="G73" i="1"/>
  <c r="V72" i="1"/>
  <c r="U72" i="1"/>
  <c r="O72" i="1"/>
  <c r="AD72" i="1" s="1"/>
  <c r="N72" i="1"/>
  <c r="AC72" i="1" s="1"/>
  <c r="L72" i="1"/>
  <c r="I72" i="1"/>
  <c r="M72" i="1" s="1"/>
  <c r="G72" i="1"/>
  <c r="V71" i="1"/>
  <c r="U71" i="1"/>
  <c r="O71" i="1"/>
  <c r="AD71" i="1" s="1"/>
  <c r="N71" i="1"/>
  <c r="AC71" i="1" s="1"/>
  <c r="L71" i="1"/>
  <c r="I71" i="1"/>
  <c r="M71" i="1" s="1"/>
  <c r="G71" i="1"/>
  <c r="V70" i="1"/>
  <c r="U70" i="1"/>
  <c r="O70" i="1"/>
  <c r="AD70" i="1" s="1"/>
  <c r="N70" i="1"/>
  <c r="AC70" i="1" s="1"/>
  <c r="L70" i="1"/>
  <c r="I70" i="1"/>
  <c r="M70" i="1" s="1"/>
  <c r="G70" i="1"/>
  <c r="V69" i="1"/>
  <c r="U69" i="1"/>
  <c r="O69" i="1"/>
  <c r="AD69" i="1" s="1"/>
  <c r="N69" i="1"/>
  <c r="AC69" i="1" s="1"/>
  <c r="L69" i="1"/>
  <c r="I69" i="1"/>
  <c r="M69" i="1" s="1"/>
  <c r="G69" i="1"/>
  <c r="V68" i="1"/>
  <c r="U68" i="1"/>
  <c r="O68" i="1"/>
  <c r="AD68" i="1" s="1"/>
  <c r="N68" i="1"/>
  <c r="AC68" i="1" s="1"/>
  <c r="L68" i="1"/>
  <c r="I68" i="1"/>
  <c r="M68" i="1" s="1"/>
  <c r="G68" i="1"/>
  <c r="V67" i="1"/>
  <c r="U67" i="1"/>
  <c r="O67" i="1"/>
  <c r="AD67" i="1" s="1"/>
  <c r="N67" i="1"/>
  <c r="AC67" i="1" s="1"/>
  <c r="L67" i="1"/>
  <c r="I67" i="1"/>
  <c r="M67" i="1" s="1"/>
  <c r="G67" i="1"/>
  <c r="V66" i="1"/>
  <c r="U66" i="1"/>
  <c r="O66" i="1"/>
  <c r="AD66" i="1" s="1"/>
  <c r="N66" i="1"/>
  <c r="AC66" i="1" s="1"/>
  <c r="L66" i="1"/>
  <c r="I66" i="1"/>
  <c r="M66" i="1" s="1"/>
  <c r="G66" i="1"/>
  <c r="V65" i="1"/>
  <c r="U65" i="1"/>
  <c r="O65" i="1"/>
  <c r="AD65" i="1" s="1"/>
  <c r="N65" i="1"/>
  <c r="AC65" i="1" s="1"/>
  <c r="L65" i="1"/>
  <c r="I65" i="1"/>
  <c r="M65" i="1" s="1"/>
  <c r="G65" i="1"/>
  <c r="V64" i="1"/>
  <c r="U64" i="1"/>
  <c r="O64" i="1"/>
  <c r="AD64" i="1" s="1"/>
  <c r="N64" i="1"/>
  <c r="AC64" i="1" s="1"/>
  <c r="L64" i="1"/>
  <c r="I64" i="1"/>
  <c r="M64" i="1" s="1"/>
  <c r="G64" i="1"/>
  <c r="V63" i="1"/>
  <c r="U63" i="1"/>
  <c r="O63" i="1"/>
  <c r="AD63" i="1" s="1"/>
  <c r="N63" i="1"/>
  <c r="AC63" i="1" s="1"/>
  <c r="L63" i="1"/>
  <c r="I63" i="1"/>
  <c r="M63" i="1" s="1"/>
  <c r="G63" i="1"/>
  <c r="V62" i="1"/>
  <c r="U62" i="1"/>
  <c r="O62" i="1"/>
  <c r="AD62" i="1" s="1"/>
  <c r="N62" i="1"/>
  <c r="AC62" i="1" s="1"/>
  <c r="L62" i="1"/>
  <c r="I62" i="1"/>
  <c r="M62" i="1" s="1"/>
  <c r="G62" i="1"/>
  <c r="V61" i="1"/>
  <c r="U61" i="1"/>
  <c r="O61" i="1"/>
  <c r="AD61" i="1" s="1"/>
  <c r="N61" i="1"/>
  <c r="AC61" i="1" s="1"/>
  <c r="L61" i="1"/>
  <c r="I61" i="1"/>
  <c r="M61" i="1" s="1"/>
  <c r="G61" i="1"/>
  <c r="V60" i="1"/>
  <c r="U60" i="1"/>
  <c r="O60" i="1"/>
  <c r="AD60" i="1" s="1"/>
  <c r="N60" i="1"/>
  <c r="AC60" i="1" s="1"/>
  <c r="L60" i="1"/>
  <c r="I60" i="1"/>
  <c r="M60" i="1" s="1"/>
  <c r="G60" i="1"/>
  <c r="V59" i="1"/>
  <c r="U59" i="1"/>
  <c r="O59" i="1"/>
  <c r="AD59" i="1" s="1"/>
  <c r="N59" i="1"/>
  <c r="AC59" i="1" s="1"/>
  <c r="L59" i="1"/>
  <c r="I59" i="1"/>
  <c r="M59" i="1" s="1"/>
  <c r="G59" i="1"/>
  <c r="V58" i="1"/>
  <c r="U58" i="1"/>
  <c r="O58" i="1"/>
  <c r="AD58" i="1" s="1"/>
  <c r="N58" i="1"/>
  <c r="AC58" i="1" s="1"/>
  <c r="L58" i="1"/>
  <c r="I58" i="1"/>
  <c r="M58" i="1" s="1"/>
  <c r="G58" i="1"/>
  <c r="V57" i="1"/>
  <c r="U57" i="1"/>
  <c r="O57" i="1"/>
  <c r="AD57" i="1" s="1"/>
  <c r="N57" i="1"/>
  <c r="AC57" i="1" s="1"/>
  <c r="L57" i="1"/>
  <c r="I57" i="1"/>
  <c r="M57" i="1" s="1"/>
  <c r="G57" i="1"/>
  <c r="V56" i="1"/>
  <c r="U56" i="1"/>
  <c r="O56" i="1"/>
  <c r="AD56" i="1" s="1"/>
  <c r="N56" i="1"/>
  <c r="AC56" i="1" s="1"/>
  <c r="L56" i="1"/>
  <c r="I56" i="1"/>
  <c r="M56" i="1" s="1"/>
  <c r="G56" i="1"/>
  <c r="V55" i="1"/>
  <c r="U55" i="1"/>
  <c r="O55" i="1"/>
  <c r="AD55" i="1" s="1"/>
  <c r="N55" i="1"/>
  <c r="AC55" i="1" s="1"/>
  <c r="L55" i="1"/>
  <c r="I55" i="1"/>
  <c r="M55" i="1" s="1"/>
  <c r="G55" i="1"/>
  <c r="V54" i="1"/>
  <c r="U54" i="1"/>
  <c r="O54" i="1"/>
  <c r="AD54" i="1" s="1"/>
  <c r="N54" i="1"/>
  <c r="AC54" i="1" s="1"/>
  <c r="L54" i="1"/>
  <c r="I54" i="1"/>
  <c r="M54" i="1" s="1"/>
  <c r="G54" i="1"/>
  <c r="V53" i="1"/>
  <c r="U53" i="1"/>
  <c r="O53" i="1"/>
  <c r="AD53" i="1" s="1"/>
  <c r="N53" i="1"/>
  <c r="AC53" i="1" s="1"/>
  <c r="L53" i="1"/>
  <c r="I53" i="1"/>
  <c r="M53" i="1" s="1"/>
  <c r="G53" i="1"/>
  <c r="V52" i="1"/>
  <c r="U52" i="1"/>
  <c r="O52" i="1"/>
  <c r="AD52" i="1" s="1"/>
  <c r="N52" i="1"/>
  <c r="AC52" i="1" s="1"/>
  <c r="L52" i="1"/>
  <c r="I52" i="1"/>
  <c r="M52" i="1" s="1"/>
  <c r="G52" i="1"/>
  <c r="V51" i="1"/>
  <c r="U51" i="1"/>
  <c r="O51" i="1"/>
  <c r="AD51" i="1" s="1"/>
  <c r="N51" i="1"/>
  <c r="AC51" i="1" s="1"/>
  <c r="L51" i="1"/>
  <c r="I51" i="1"/>
  <c r="M51" i="1" s="1"/>
  <c r="G51" i="1"/>
  <c r="V50" i="1"/>
  <c r="U50" i="1"/>
  <c r="O50" i="1"/>
  <c r="AD50" i="1" s="1"/>
  <c r="N50" i="1"/>
  <c r="AC50" i="1" s="1"/>
  <c r="L50" i="1"/>
  <c r="I50" i="1"/>
  <c r="M50" i="1" s="1"/>
  <c r="G50" i="1"/>
  <c r="V49" i="1"/>
  <c r="U49" i="1"/>
  <c r="O49" i="1"/>
  <c r="AD49" i="1" s="1"/>
  <c r="N49" i="1"/>
  <c r="AC49" i="1" s="1"/>
  <c r="L49" i="1"/>
  <c r="I49" i="1"/>
  <c r="M49" i="1" s="1"/>
  <c r="G49" i="1"/>
  <c r="V48" i="1"/>
  <c r="U48" i="1"/>
  <c r="O48" i="1"/>
  <c r="AD48" i="1" s="1"/>
  <c r="N48" i="1"/>
  <c r="AC48" i="1" s="1"/>
  <c r="L48" i="1"/>
  <c r="I48" i="1"/>
  <c r="M48" i="1" s="1"/>
  <c r="G48" i="1"/>
  <c r="V47" i="1"/>
  <c r="U47" i="1"/>
  <c r="O47" i="1"/>
  <c r="AD47" i="1" s="1"/>
  <c r="N47" i="1"/>
  <c r="AC47" i="1" s="1"/>
  <c r="L47" i="1"/>
  <c r="I47" i="1"/>
  <c r="M47" i="1" s="1"/>
  <c r="G47" i="1"/>
  <c r="V46" i="1"/>
  <c r="U46" i="1"/>
  <c r="O46" i="1"/>
  <c r="AD46" i="1" s="1"/>
  <c r="N46" i="1"/>
  <c r="AC46" i="1" s="1"/>
  <c r="L46" i="1"/>
  <c r="I46" i="1"/>
  <c r="M46" i="1" s="1"/>
  <c r="G46" i="1"/>
  <c r="V45" i="1"/>
  <c r="U45" i="1"/>
  <c r="O45" i="1"/>
  <c r="AD45" i="1" s="1"/>
  <c r="N45" i="1"/>
  <c r="AC45" i="1" s="1"/>
  <c r="L45" i="1"/>
  <c r="I45" i="1"/>
  <c r="M45" i="1" s="1"/>
  <c r="G45" i="1"/>
  <c r="V44" i="1"/>
  <c r="U44" i="1"/>
  <c r="O44" i="1"/>
  <c r="AD44" i="1" s="1"/>
  <c r="N44" i="1"/>
  <c r="AC44" i="1" s="1"/>
  <c r="L44" i="1"/>
  <c r="I44" i="1"/>
  <c r="M44" i="1" s="1"/>
  <c r="G44" i="1"/>
  <c r="V43" i="1"/>
  <c r="U43" i="1"/>
  <c r="O43" i="1"/>
  <c r="AD43" i="1" s="1"/>
  <c r="N43" i="1"/>
  <c r="AC43" i="1" s="1"/>
  <c r="L43" i="1"/>
  <c r="I43" i="1"/>
  <c r="M43" i="1" s="1"/>
  <c r="G43" i="1"/>
  <c r="V42" i="1"/>
  <c r="U42" i="1"/>
  <c r="O42" i="1"/>
  <c r="AD42" i="1" s="1"/>
  <c r="N42" i="1"/>
  <c r="AC42" i="1" s="1"/>
  <c r="L42" i="1"/>
  <c r="I42" i="1"/>
  <c r="M42" i="1" s="1"/>
  <c r="G42" i="1"/>
  <c r="V41" i="1"/>
  <c r="U41" i="1"/>
  <c r="O41" i="1"/>
  <c r="AD41" i="1" s="1"/>
  <c r="N41" i="1"/>
  <c r="AC41" i="1" s="1"/>
  <c r="L41" i="1"/>
  <c r="I41" i="1"/>
  <c r="M41" i="1" s="1"/>
  <c r="G41" i="1"/>
  <c r="V40" i="1"/>
  <c r="U40" i="1"/>
  <c r="O40" i="1"/>
  <c r="AD40" i="1" s="1"/>
  <c r="N40" i="1"/>
  <c r="AC40" i="1" s="1"/>
  <c r="L40" i="1"/>
  <c r="I40" i="1"/>
  <c r="M40" i="1" s="1"/>
  <c r="G40" i="1"/>
  <c r="V39" i="1"/>
  <c r="U39" i="1"/>
  <c r="O39" i="1"/>
  <c r="AD39" i="1" s="1"/>
  <c r="N39" i="1"/>
  <c r="AC39" i="1" s="1"/>
  <c r="L39" i="1"/>
  <c r="I39" i="1"/>
  <c r="M39" i="1" s="1"/>
  <c r="G39" i="1"/>
  <c r="V38" i="1"/>
  <c r="U38" i="1"/>
  <c r="O38" i="1"/>
  <c r="AD38" i="1" s="1"/>
  <c r="N38" i="1"/>
  <c r="AC38" i="1" s="1"/>
  <c r="L38" i="1"/>
  <c r="I38" i="1"/>
  <c r="M38" i="1" s="1"/>
  <c r="G38" i="1"/>
  <c r="V37" i="1"/>
  <c r="U37" i="1"/>
  <c r="O37" i="1"/>
  <c r="AD37" i="1" s="1"/>
  <c r="N37" i="1"/>
  <c r="AC37" i="1" s="1"/>
  <c r="L37" i="1"/>
  <c r="I37" i="1"/>
  <c r="M37" i="1" s="1"/>
  <c r="G37" i="1"/>
  <c r="V36" i="1"/>
  <c r="U36" i="1"/>
  <c r="O36" i="1"/>
  <c r="AD36" i="1" s="1"/>
  <c r="N36" i="1"/>
  <c r="AC36" i="1" s="1"/>
  <c r="L36" i="1"/>
  <c r="I36" i="1"/>
  <c r="M36" i="1" s="1"/>
  <c r="G36" i="1"/>
  <c r="V35" i="1"/>
  <c r="U35" i="1"/>
  <c r="O35" i="1"/>
  <c r="AD35" i="1" s="1"/>
  <c r="N35" i="1"/>
  <c r="AC35" i="1" s="1"/>
  <c r="L35" i="1"/>
  <c r="I35" i="1"/>
  <c r="M35" i="1" s="1"/>
  <c r="G35" i="1"/>
  <c r="V34" i="1"/>
  <c r="U34" i="1"/>
  <c r="O34" i="1"/>
  <c r="AD34" i="1" s="1"/>
  <c r="N34" i="1"/>
  <c r="AC34" i="1" s="1"/>
  <c r="L34" i="1"/>
  <c r="I34" i="1"/>
  <c r="M34" i="1" s="1"/>
  <c r="G34" i="1"/>
  <c r="V33" i="1"/>
  <c r="U33" i="1"/>
  <c r="O33" i="1"/>
  <c r="AD33" i="1" s="1"/>
  <c r="N33" i="1"/>
  <c r="AC33" i="1" s="1"/>
  <c r="L33" i="1"/>
  <c r="I33" i="1"/>
  <c r="M33" i="1" s="1"/>
  <c r="G33" i="1"/>
  <c r="V32" i="1"/>
  <c r="U32" i="1"/>
  <c r="O32" i="1"/>
  <c r="AD32" i="1" s="1"/>
  <c r="N32" i="1"/>
  <c r="AC32" i="1" s="1"/>
  <c r="L32" i="1"/>
  <c r="I32" i="1"/>
  <c r="M32" i="1" s="1"/>
  <c r="G32" i="1"/>
  <c r="V31" i="1"/>
  <c r="U31" i="1"/>
  <c r="O31" i="1"/>
  <c r="AD31" i="1" s="1"/>
  <c r="N31" i="1"/>
  <c r="AC31" i="1" s="1"/>
  <c r="L31" i="1"/>
  <c r="I31" i="1"/>
  <c r="M31" i="1" s="1"/>
  <c r="G31" i="1"/>
  <c r="V30" i="1"/>
  <c r="U30" i="1"/>
  <c r="O30" i="1"/>
  <c r="AD30" i="1" s="1"/>
  <c r="N30" i="1"/>
  <c r="AC30" i="1" s="1"/>
  <c r="L30" i="1"/>
  <c r="I30" i="1"/>
  <c r="M30" i="1" s="1"/>
  <c r="G30" i="1"/>
  <c r="V29" i="1"/>
  <c r="U29" i="1"/>
  <c r="O29" i="1"/>
  <c r="AD29" i="1" s="1"/>
  <c r="N29" i="1"/>
  <c r="AC29" i="1" s="1"/>
  <c r="L29" i="1"/>
  <c r="I29" i="1"/>
  <c r="M29" i="1" s="1"/>
  <c r="G29" i="1"/>
  <c r="V28" i="1"/>
  <c r="U28" i="1"/>
  <c r="O28" i="1"/>
  <c r="O252" i="1" s="1"/>
  <c r="N28" i="1"/>
  <c r="N252" i="1" s="1"/>
  <c r="L28" i="1"/>
  <c r="L252" i="1" s="1"/>
  <c r="I28" i="1"/>
  <c r="I252" i="1" s="1"/>
  <c r="G28" i="1"/>
  <c r="AP80" i="10" l="1"/>
  <c r="AK76" i="10"/>
  <c r="AK79" i="10"/>
  <c r="AK82" i="10"/>
  <c r="AM78" i="10"/>
  <c r="AM80" i="10"/>
  <c r="AP76" i="10"/>
  <c r="AE79" i="10"/>
  <c r="AP82" i="10"/>
  <c r="AH32" i="4"/>
  <c r="AH33" i="4"/>
  <c r="AP34" i="4"/>
  <c r="AH36" i="4"/>
  <c r="AH37" i="4"/>
  <c r="AP38" i="4"/>
  <c r="AH40" i="4"/>
  <c r="AH41" i="4"/>
  <c r="AP42" i="4"/>
  <c r="AH44" i="4"/>
  <c r="AH45" i="4"/>
  <c r="AP46" i="4"/>
  <c r="AH48" i="4"/>
  <c r="AH49" i="4"/>
  <c r="AP50" i="4"/>
  <c r="AH52" i="4"/>
  <c r="AH53" i="4"/>
  <c r="AP54" i="4"/>
  <c r="AH56" i="4"/>
  <c r="AH57" i="4"/>
  <c r="AP58" i="4"/>
  <c r="AH60" i="4"/>
  <c r="AH61" i="4"/>
  <c r="AP62" i="4"/>
  <c r="AH64" i="4"/>
  <c r="AH65" i="4"/>
  <c r="AP66" i="4"/>
  <c r="AH68" i="4"/>
  <c r="AH69" i="4"/>
  <c r="AP70" i="4"/>
  <c r="AH72" i="4"/>
  <c r="AH73" i="4"/>
  <c r="AP74" i="4"/>
  <c r="AH76" i="4"/>
  <c r="AH77" i="4"/>
  <c r="AP78" i="4"/>
  <c r="AH80" i="4"/>
  <c r="AH81" i="4"/>
  <c r="AP82" i="4"/>
  <c r="AH84" i="4"/>
  <c r="AH85" i="4"/>
  <c r="AP86" i="4"/>
  <c r="AH88" i="4"/>
  <c r="AH89" i="4"/>
  <c r="AP90" i="4"/>
  <c r="AH92" i="4"/>
  <c r="AH93" i="4"/>
  <c r="AP94" i="4"/>
  <c r="AH96" i="4"/>
  <c r="AH97" i="4"/>
  <c r="AP98" i="4"/>
  <c r="AH100" i="4"/>
  <c r="AH101" i="4"/>
  <c r="AP102" i="4"/>
  <c r="AH104" i="4"/>
  <c r="AH105" i="4"/>
  <c r="AP106" i="4"/>
  <c r="AH108" i="4"/>
  <c r="AH109" i="4"/>
  <c r="AP110" i="4"/>
  <c r="AH112" i="4"/>
  <c r="AH113" i="4"/>
  <c r="AP114" i="4"/>
  <c r="AH116" i="4"/>
  <c r="AH117" i="4"/>
  <c r="AP118" i="4"/>
  <c r="AH120" i="4"/>
  <c r="AH121" i="4"/>
  <c r="AP122" i="4"/>
  <c r="AH124" i="4"/>
  <c r="AH125" i="4"/>
  <c r="AP126" i="4"/>
  <c r="AH128" i="4"/>
  <c r="AP130" i="4"/>
  <c r="AH132" i="4"/>
  <c r="AP134" i="4"/>
  <c r="AH136" i="4"/>
  <c r="AP138" i="4"/>
  <c r="AH140" i="4"/>
  <c r="AP142" i="4"/>
  <c r="AH144" i="4"/>
  <c r="AP146" i="4"/>
  <c r="AH148" i="4"/>
  <c r="AP150" i="4"/>
  <c r="AH152" i="4"/>
  <c r="AP154" i="4"/>
  <c r="AH156" i="4"/>
  <c r="AP158" i="4"/>
  <c r="AH160" i="4"/>
  <c r="AP162" i="4"/>
  <c r="AH164" i="4"/>
  <c r="AP166" i="4"/>
  <c r="AH168" i="4"/>
  <c r="AP170" i="4"/>
  <c r="AH172" i="4"/>
  <c r="AP174" i="4"/>
  <c r="AH176" i="4"/>
  <c r="AP178" i="4"/>
  <c r="AH180" i="4"/>
  <c r="AP182" i="4"/>
  <c r="AP185" i="4"/>
  <c r="AH187" i="4"/>
  <c r="AH188" i="4"/>
  <c r="AP189" i="4"/>
  <c r="AH191" i="4"/>
  <c r="AH192" i="4"/>
  <c r="AP193" i="4"/>
  <c r="AH195" i="4"/>
  <c r="AH196" i="4"/>
  <c r="AP197" i="4"/>
  <c r="AH199" i="4"/>
  <c r="AH200" i="4"/>
  <c r="AP201" i="4"/>
  <c r="AH203" i="4"/>
  <c r="AH204" i="4"/>
  <c r="AP205" i="4"/>
  <c r="AH207" i="4"/>
  <c r="AH208" i="4"/>
  <c r="AP209" i="4"/>
  <c r="AH211" i="4"/>
  <c r="AH214" i="4"/>
  <c r="AH215" i="4"/>
  <c r="AP216" i="4"/>
  <c r="AP218" i="4"/>
  <c r="AH220" i="4"/>
  <c r="AP222" i="4"/>
  <c r="AH224" i="4"/>
  <c r="AP226" i="4"/>
  <c r="AH228" i="4"/>
  <c r="AP230" i="4"/>
  <c r="AH232" i="4"/>
  <c r="AP234" i="4"/>
  <c r="AH236" i="4"/>
  <c r="AP238" i="4"/>
  <c r="AH240" i="4"/>
  <c r="AP242" i="4"/>
  <c r="AH244" i="4"/>
  <c r="AP246" i="4"/>
  <c r="AH248" i="4"/>
  <c r="AP250" i="4"/>
  <c r="AH252" i="4"/>
  <c r="AP254" i="4"/>
  <c r="AB52" i="1"/>
  <c r="AA52" i="1" s="1"/>
  <c r="X52" i="1"/>
  <c r="AB29" i="1"/>
  <c r="AA29" i="1" s="1"/>
  <c r="X29" i="1"/>
  <c r="AB31" i="1"/>
  <c r="AA31" i="1" s="1"/>
  <c r="X31" i="1"/>
  <c r="AB33" i="1"/>
  <c r="AA33" i="1" s="1"/>
  <c r="X33" i="1"/>
  <c r="AB35" i="1"/>
  <c r="AA35" i="1" s="1"/>
  <c r="X35" i="1"/>
  <c r="AB37" i="1"/>
  <c r="AA37" i="1" s="1"/>
  <c r="X37" i="1"/>
  <c r="AB39" i="1"/>
  <c r="AA39" i="1" s="1"/>
  <c r="X39" i="1"/>
  <c r="AB41" i="1"/>
  <c r="AA41" i="1" s="1"/>
  <c r="X41" i="1"/>
  <c r="AB43" i="1"/>
  <c r="AA43" i="1" s="1"/>
  <c r="X43" i="1"/>
  <c r="AB45" i="1"/>
  <c r="AA45" i="1" s="1"/>
  <c r="X45" i="1"/>
  <c r="AB47" i="1"/>
  <c r="AA47" i="1" s="1"/>
  <c r="X47" i="1"/>
  <c r="AB49" i="1"/>
  <c r="AA49" i="1" s="1"/>
  <c r="X49" i="1"/>
  <c r="AB51" i="1"/>
  <c r="AA51" i="1" s="1"/>
  <c r="X51" i="1"/>
  <c r="AB53" i="1"/>
  <c r="AA53" i="1" s="1"/>
  <c r="X53" i="1"/>
  <c r="AB55" i="1"/>
  <c r="AA55" i="1" s="1"/>
  <c r="X55" i="1"/>
  <c r="AB57" i="1"/>
  <c r="AA57" i="1" s="1"/>
  <c r="X57" i="1"/>
  <c r="AB59" i="1"/>
  <c r="AA59" i="1" s="1"/>
  <c r="X59" i="1"/>
  <c r="AB61" i="1"/>
  <c r="AA61" i="1" s="1"/>
  <c r="X61" i="1"/>
  <c r="AB63" i="1"/>
  <c r="AA63" i="1" s="1"/>
  <c r="X63" i="1"/>
  <c r="AB65" i="1"/>
  <c r="AA65" i="1" s="1"/>
  <c r="X65" i="1"/>
  <c r="AB67" i="1"/>
  <c r="AA67" i="1" s="1"/>
  <c r="X67" i="1"/>
  <c r="AB69" i="1"/>
  <c r="AA69" i="1" s="1"/>
  <c r="X69" i="1"/>
  <c r="AB71" i="1"/>
  <c r="AA71" i="1" s="1"/>
  <c r="X71" i="1"/>
  <c r="AB73" i="1"/>
  <c r="AA73" i="1" s="1"/>
  <c r="X73" i="1"/>
  <c r="AB75" i="1"/>
  <c r="AA75" i="1" s="1"/>
  <c r="X75" i="1"/>
  <c r="AB77" i="1"/>
  <c r="AA77" i="1" s="1"/>
  <c r="X77" i="1"/>
  <c r="AB79" i="1"/>
  <c r="AA79" i="1" s="1"/>
  <c r="X79" i="1"/>
  <c r="AB81" i="1"/>
  <c r="AA81" i="1" s="1"/>
  <c r="X81" i="1"/>
  <c r="AB83" i="1"/>
  <c r="AA83" i="1" s="1"/>
  <c r="X83" i="1"/>
  <c r="AB85" i="1"/>
  <c r="AA85" i="1" s="1"/>
  <c r="X85" i="1"/>
  <c r="AB87" i="1"/>
  <c r="AA87" i="1" s="1"/>
  <c r="X87" i="1"/>
  <c r="AB89" i="1"/>
  <c r="AA89" i="1" s="1"/>
  <c r="X89" i="1"/>
  <c r="AB91" i="1"/>
  <c r="AA91" i="1" s="1"/>
  <c r="X91" i="1"/>
  <c r="AB93" i="1"/>
  <c r="AA93" i="1" s="1"/>
  <c r="X93" i="1"/>
  <c r="AB95" i="1"/>
  <c r="AA95" i="1" s="1"/>
  <c r="X95" i="1"/>
  <c r="AB97" i="1"/>
  <c r="AA97" i="1" s="1"/>
  <c r="X97" i="1"/>
  <c r="AB99" i="1"/>
  <c r="AA99" i="1" s="1"/>
  <c r="X99" i="1"/>
  <c r="AB101" i="1"/>
  <c r="AA101" i="1" s="1"/>
  <c r="X101" i="1"/>
  <c r="AB103" i="1"/>
  <c r="AA103" i="1" s="1"/>
  <c r="X103" i="1"/>
  <c r="AB105" i="1"/>
  <c r="AA105" i="1" s="1"/>
  <c r="X105" i="1"/>
  <c r="AB107" i="1"/>
  <c r="AA107" i="1" s="1"/>
  <c r="X107" i="1"/>
  <c r="AB109" i="1"/>
  <c r="AA109" i="1" s="1"/>
  <c r="X109" i="1"/>
  <c r="AB111" i="1"/>
  <c r="AA111" i="1" s="1"/>
  <c r="X111" i="1"/>
  <c r="AB113" i="1"/>
  <c r="AA113" i="1" s="1"/>
  <c r="X113" i="1"/>
  <c r="AB115" i="1"/>
  <c r="AA115" i="1" s="1"/>
  <c r="X115" i="1"/>
  <c r="AB117" i="1"/>
  <c r="AA117" i="1" s="1"/>
  <c r="X117" i="1"/>
  <c r="AB119" i="1"/>
  <c r="AA119" i="1" s="1"/>
  <c r="X119" i="1"/>
  <c r="AB121" i="1"/>
  <c r="AA121" i="1" s="1"/>
  <c r="X121" i="1"/>
  <c r="AB123" i="1"/>
  <c r="AA123" i="1" s="1"/>
  <c r="X123" i="1"/>
  <c r="AB125" i="1"/>
  <c r="AA125" i="1" s="1"/>
  <c r="X125" i="1"/>
  <c r="AB127" i="1"/>
  <c r="AA127" i="1" s="1"/>
  <c r="X127" i="1"/>
  <c r="AB129" i="1"/>
  <c r="AA129" i="1" s="1"/>
  <c r="X129" i="1"/>
  <c r="AB131" i="1"/>
  <c r="AA131" i="1" s="1"/>
  <c r="X131" i="1"/>
  <c r="AB133" i="1"/>
  <c r="AA133" i="1" s="1"/>
  <c r="X133" i="1"/>
  <c r="AB135" i="1"/>
  <c r="AA135" i="1" s="1"/>
  <c r="X135" i="1"/>
  <c r="AB137" i="1"/>
  <c r="AA137" i="1" s="1"/>
  <c r="X137" i="1"/>
  <c r="AB139" i="1"/>
  <c r="AA139" i="1" s="1"/>
  <c r="X139" i="1"/>
  <c r="AB141" i="1"/>
  <c r="AA141" i="1" s="1"/>
  <c r="X141" i="1"/>
  <c r="AB143" i="1"/>
  <c r="AA143" i="1" s="1"/>
  <c r="X143" i="1"/>
  <c r="AB145" i="1"/>
  <c r="AA145" i="1" s="1"/>
  <c r="X145" i="1"/>
  <c r="AB147" i="1"/>
  <c r="AA147" i="1" s="1"/>
  <c r="X147" i="1"/>
  <c r="AB149" i="1"/>
  <c r="AA149" i="1" s="1"/>
  <c r="X149" i="1"/>
  <c r="AB151" i="1"/>
  <c r="AA151" i="1" s="1"/>
  <c r="X151" i="1"/>
  <c r="AB153" i="1"/>
  <c r="AA153" i="1" s="1"/>
  <c r="X153" i="1"/>
  <c r="AB156" i="1"/>
  <c r="AA156" i="1" s="1"/>
  <c r="X156" i="1"/>
  <c r="AB158" i="1"/>
  <c r="AA158" i="1" s="1"/>
  <c r="X158" i="1"/>
  <c r="AB160" i="1"/>
  <c r="AA160" i="1" s="1"/>
  <c r="X160" i="1"/>
  <c r="AB162" i="1"/>
  <c r="AA162" i="1" s="1"/>
  <c r="X162" i="1"/>
  <c r="AB164" i="1"/>
  <c r="AA164" i="1" s="1"/>
  <c r="X164" i="1"/>
  <c r="AB166" i="1"/>
  <c r="AA166" i="1" s="1"/>
  <c r="X166" i="1"/>
  <c r="AB168" i="1"/>
  <c r="AA168" i="1" s="1"/>
  <c r="X168" i="1"/>
  <c r="AB170" i="1"/>
  <c r="AA170" i="1" s="1"/>
  <c r="X170" i="1"/>
  <c r="AB172" i="1"/>
  <c r="AA172" i="1" s="1"/>
  <c r="X172" i="1"/>
  <c r="AB174" i="1"/>
  <c r="AA174" i="1" s="1"/>
  <c r="X174" i="1"/>
  <c r="AB176" i="1"/>
  <c r="AA176" i="1" s="1"/>
  <c r="X176" i="1"/>
  <c r="AB178" i="1"/>
  <c r="AA178" i="1" s="1"/>
  <c r="X178" i="1"/>
  <c r="AB181" i="1"/>
  <c r="AA181" i="1" s="1"/>
  <c r="X181" i="1"/>
  <c r="AB183" i="1"/>
  <c r="AA183" i="1" s="1"/>
  <c r="X183" i="1"/>
  <c r="AB185" i="1"/>
  <c r="AA185" i="1" s="1"/>
  <c r="X185" i="1"/>
  <c r="AB187" i="1"/>
  <c r="AA187" i="1" s="1"/>
  <c r="X187" i="1"/>
  <c r="AB189" i="1"/>
  <c r="AA189" i="1" s="1"/>
  <c r="X189" i="1"/>
  <c r="AB191" i="1"/>
  <c r="AA191" i="1" s="1"/>
  <c r="X191" i="1"/>
  <c r="AB193" i="1"/>
  <c r="AA193" i="1" s="1"/>
  <c r="X193" i="1"/>
  <c r="AB195" i="1"/>
  <c r="AA195" i="1" s="1"/>
  <c r="X195" i="1"/>
  <c r="AB197" i="1"/>
  <c r="AA197" i="1" s="1"/>
  <c r="X197" i="1"/>
  <c r="AB199" i="1"/>
  <c r="AA199" i="1" s="1"/>
  <c r="X199" i="1"/>
  <c r="AB201" i="1"/>
  <c r="AA201" i="1" s="1"/>
  <c r="X201" i="1"/>
  <c r="AB203" i="1"/>
  <c r="AA203" i="1" s="1"/>
  <c r="X203" i="1"/>
  <c r="AB205" i="1"/>
  <c r="AA205" i="1" s="1"/>
  <c r="X205" i="1"/>
  <c r="AB207" i="1"/>
  <c r="AA207" i="1" s="1"/>
  <c r="X207" i="1"/>
  <c r="AB210" i="1"/>
  <c r="AA210" i="1" s="1"/>
  <c r="X210" i="1"/>
  <c r="AB212" i="1"/>
  <c r="AA212" i="1" s="1"/>
  <c r="X212" i="1"/>
  <c r="AB214" i="1"/>
  <c r="AA214" i="1" s="1"/>
  <c r="X214" i="1"/>
  <c r="AB216" i="1"/>
  <c r="AA216" i="1" s="1"/>
  <c r="X216" i="1"/>
  <c r="AB218" i="1"/>
  <c r="AA218" i="1" s="1"/>
  <c r="X218" i="1"/>
  <c r="AB220" i="1"/>
  <c r="AA220" i="1" s="1"/>
  <c r="X220" i="1"/>
  <c r="AB222" i="1"/>
  <c r="AA222" i="1" s="1"/>
  <c r="X222" i="1"/>
  <c r="AB224" i="1"/>
  <c r="AA224" i="1" s="1"/>
  <c r="X224" i="1"/>
  <c r="AB226" i="1"/>
  <c r="AA226" i="1" s="1"/>
  <c r="X226" i="1"/>
  <c r="AB228" i="1"/>
  <c r="AA228" i="1" s="1"/>
  <c r="X228" i="1"/>
  <c r="AB230" i="1"/>
  <c r="AA230" i="1" s="1"/>
  <c r="X230" i="1"/>
  <c r="AB232" i="1"/>
  <c r="AA232" i="1" s="1"/>
  <c r="X232" i="1"/>
  <c r="AB234" i="1"/>
  <c r="AA234" i="1" s="1"/>
  <c r="X234" i="1"/>
  <c r="AB236" i="1"/>
  <c r="AA236" i="1" s="1"/>
  <c r="X236" i="1"/>
  <c r="AB238" i="1"/>
  <c r="AA238" i="1" s="1"/>
  <c r="X238" i="1"/>
  <c r="AB240" i="1"/>
  <c r="AA240" i="1" s="1"/>
  <c r="X240" i="1"/>
  <c r="AB242" i="1"/>
  <c r="AA242" i="1" s="1"/>
  <c r="X242" i="1"/>
  <c r="AB244" i="1"/>
  <c r="AA244" i="1" s="1"/>
  <c r="X244" i="1"/>
  <c r="AB246" i="1"/>
  <c r="AA246" i="1" s="1"/>
  <c r="X246" i="1"/>
  <c r="AB248" i="1"/>
  <c r="AA248" i="1" s="1"/>
  <c r="X248" i="1"/>
  <c r="AB250" i="1"/>
  <c r="AA250" i="1" s="1"/>
  <c r="X250" i="1"/>
  <c r="AB30" i="1"/>
  <c r="AA30" i="1" s="1"/>
  <c r="X30" i="1"/>
  <c r="AB32" i="1"/>
  <c r="AA32" i="1" s="1"/>
  <c r="X32" i="1"/>
  <c r="AB34" i="1"/>
  <c r="AA34" i="1" s="1"/>
  <c r="X34" i="1"/>
  <c r="AB36" i="1"/>
  <c r="AA36" i="1" s="1"/>
  <c r="X36" i="1"/>
  <c r="AB38" i="1"/>
  <c r="AA38" i="1" s="1"/>
  <c r="X38" i="1"/>
  <c r="AB40" i="1"/>
  <c r="AA40" i="1" s="1"/>
  <c r="X40" i="1"/>
  <c r="AB42" i="1"/>
  <c r="AA42" i="1" s="1"/>
  <c r="X42" i="1"/>
  <c r="AB44" i="1"/>
  <c r="AA44" i="1" s="1"/>
  <c r="X44" i="1"/>
  <c r="AB46" i="1"/>
  <c r="AA46" i="1" s="1"/>
  <c r="X46" i="1"/>
  <c r="AB48" i="1"/>
  <c r="AA48" i="1" s="1"/>
  <c r="X48" i="1"/>
  <c r="AB50" i="1"/>
  <c r="AA50" i="1" s="1"/>
  <c r="X50" i="1"/>
  <c r="AB54" i="1"/>
  <c r="AA54" i="1" s="1"/>
  <c r="X54" i="1"/>
  <c r="AB56" i="1"/>
  <c r="AA56" i="1" s="1"/>
  <c r="X56" i="1"/>
  <c r="AB58" i="1"/>
  <c r="AA58" i="1" s="1"/>
  <c r="X58" i="1"/>
  <c r="AB60" i="1"/>
  <c r="AA60" i="1" s="1"/>
  <c r="X60" i="1"/>
  <c r="AB62" i="1"/>
  <c r="AA62" i="1" s="1"/>
  <c r="X62" i="1"/>
  <c r="AB64" i="1"/>
  <c r="AA64" i="1" s="1"/>
  <c r="X64" i="1"/>
  <c r="AB66" i="1"/>
  <c r="AA66" i="1" s="1"/>
  <c r="X66" i="1"/>
  <c r="AB68" i="1"/>
  <c r="AA68" i="1" s="1"/>
  <c r="X68" i="1"/>
  <c r="AB70" i="1"/>
  <c r="AA70" i="1" s="1"/>
  <c r="X70" i="1"/>
  <c r="AB72" i="1"/>
  <c r="AA72" i="1" s="1"/>
  <c r="X72" i="1"/>
  <c r="AB74" i="1"/>
  <c r="AA74" i="1" s="1"/>
  <c r="X74" i="1"/>
  <c r="AB76" i="1"/>
  <c r="AA76" i="1" s="1"/>
  <c r="X76" i="1"/>
  <c r="AB78" i="1"/>
  <c r="AA78" i="1" s="1"/>
  <c r="X78" i="1"/>
  <c r="AB80" i="1"/>
  <c r="AA80" i="1" s="1"/>
  <c r="X80" i="1"/>
  <c r="AB82" i="1"/>
  <c r="AA82" i="1" s="1"/>
  <c r="X82" i="1"/>
  <c r="AB84" i="1"/>
  <c r="AA84" i="1" s="1"/>
  <c r="X84" i="1"/>
  <c r="AB86" i="1"/>
  <c r="AA86" i="1" s="1"/>
  <c r="X86" i="1"/>
  <c r="AB88" i="1"/>
  <c r="AA88" i="1" s="1"/>
  <c r="X88" i="1"/>
  <c r="AB90" i="1"/>
  <c r="AA90" i="1" s="1"/>
  <c r="X90" i="1"/>
  <c r="AB92" i="1"/>
  <c r="AA92" i="1" s="1"/>
  <c r="X92" i="1"/>
  <c r="AB94" i="1"/>
  <c r="AA94" i="1" s="1"/>
  <c r="X94" i="1"/>
  <c r="AB96" i="1"/>
  <c r="AA96" i="1" s="1"/>
  <c r="X96" i="1"/>
  <c r="AB98" i="1"/>
  <c r="AA98" i="1" s="1"/>
  <c r="X98" i="1"/>
  <c r="AB100" i="1"/>
  <c r="AA100" i="1" s="1"/>
  <c r="X100" i="1"/>
  <c r="AB102" i="1"/>
  <c r="AA102" i="1" s="1"/>
  <c r="X102" i="1"/>
  <c r="AB104" i="1"/>
  <c r="AA104" i="1" s="1"/>
  <c r="X104" i="1"/>
  <c r="AB106" i="1"/>
  <c r="AA106" i="1" s="1"/>
  <c r="X106" i="1"/>
  <c r="AB108" i="1"/>
  <c r="AA108" i="1" s="1"/>
  <c r="X108" i="1"/>
  <c r="AB110" i="1"/>
  <c r="AA110" i="1" s="1"/>
  <c r="X110" i="1"/>
  <c r="AB112" i="1"/>
  <c r="AA112" i="1" s="1"/>
  <c r="X112" i="1"/>
  <c r="AB114" i="1"/>
  <c r="AA114" i="1" s="1"/>
  <c r="X114" i="1"/>
  <c r="AB116" i="1"/>
  <c r="AA116" i="1" s="1"/>
  <c r="X116" i="1"/>
  <c r="AB118" i="1"/>
  <c r="AA118" i="1" s="1"/>
  <c r="X118" i="1"/>
  <c r="AB120" i="1"/>
  <c r="AA120" i="1" s="1"/>
  <c r="X120" i="1"/>
  <c r="AB122" i="1"/>
  <c r="AA122" i="1" s="1"/>
  <c r="X122" i="1"/>
  <c r="AB124" i="1"/>
  <c r="AA124" i="1" s="1"/>
  <c r="X124" i="1"/>
  <c r="AB126" i="1"/>
  <c r="AA126" i="1" s="1"/>
  <c r="X126" i="1"/>
  <c r="AB128" i="1"/>
  <c r="AA128" i="1" s="1"/>
  <c r="X128" i="1"/>
  <c r="AB130" i="1"/>
  <c r="AA130" i="1" s="1"/>
  <c r="X130" i="1"/>
  <c r="AB132" i="1"/>
  <c r="AA132" i="1" s="1"/>
  <c r="X132" i="1"/>
  <c r="AB134" i="1"/>
  <c r="AA134" i="1" s="1"/>
  <c r="X134" i="1"/>
  <c r="AB136" i="1"/>
  <c r="AA136" i="1" s="1"/>
  <c r="X136" i="1"/>
  <c r="AB138" i="1"/>
  <c r="AA138" i="1" s="1"/>
  <c r="X138" i="1"/>
  <c r="AB140" i="1"/>
  <c r="AA140" i="1" s="1"/>
  <c r="X140" i="1"/>
  <c r="AB142" i="1"/>
  <c r="AA142" i="1" s="1"/>
  <c r="X142" i="1"/>
  <c r="AB144" i="1"/>
  <c r="AA144" i="1" s="1"/>
  <c r="X144" i="1"/>
  <c r="AB146" i="1"/>
  <c r="AA146" i="1" s="1"/>
  <c r="X146" i="1"/>
  <c r="AB148" i="1"/>
  <c r="AA148" i="1" s="1"/>
  <c r="X148" i="1"/>
  <c r="AB150" i="1"/>
  <c r="AA150" i="1" s="1"/>
  <c r="X150" i="1"/>
  <c r="AB152" i="1"/>
  <c r="AA152" i="1" s="1"/>
  <c r="X152" i="1"/>
  <c r="AB154" i="1"/>
  <c r="AA154" i="1" s="1"/>
  <c r="X154" i="1"/>
  <c r="AB155" i="1"/>
  <c r="AA155" i="1" s="1"/>
  <c r="X155" i="1"/>
  <c r="AB157" i="1"/>
  <c r="AA157" i="1" s="1"/>
  <c r="X157" i="1"/>
  <c r="AB159" i="1"/>
  <c r="AA159" i="1" s="1"/>
  <c r="X159" i="1"/>
  <c r="AB161" i="1"/>
  <c r="AA161" i="1" s="1"/>
  <c r="X161" i="1"/>
  <c r="AB163" i="1"/>
  <c r="AA163" i="1" s="1"/>
  <c r="X163" i="1"/>
  <c r="AB165" i="1"/>
  <c r="AA165" i="1" s="1"/>
  <c r="X165" i="1"/>
  <c r="AB167" i="1"/>
  <c r="AA167" i="1" s="1"/>
  <c r="X167" i="1"/>
  <c r="AB169" i="1"/>
  <c r="AA169" i="1" s="1"/>
  <c r="X169" i="1"/>
  <c r="AB171" i="1"/>
  <c r="AA171" i="1" s="1"/>
  <c r="X171" i="1"/>
  <c r="AB173" i="1"/>
  <c r="AA173" i="1" s="1"/>
  <c r="X173" i="1"/>
  <c r="AB175" i="1"/>
  <c r="AA175" i="1" s="1"/>
  <c r="X175" i="1"/>
  <c r="AB177" i="1"/>
  <c r="AA177" i="1" s="1"/>
  <c r="X177" i="1"/>
  <c r="AB179" i="1"/>
  <c r="AA179" i="1" s="1"/>
  <c r="X179" i="1"/>
  <c r="AB182" i="1"/>
  <c r="AA182" i="1" s="1"/>
  <c r="X182" i="1"/>
  <c r="AB184" i="1"/>
  <c r="AA184" i="1" s="1"/>
  <c r="X184" i="1"/>
  <c r="AB186" i="1"/>
  <c r="AA186" i="1" s="1"/>
  <c r="X186" i="1"/>
  <c r="AB188" i="1"/>
  <c r="AA188" i="1" s="1"/>
  <c r="X188" i="1"/>
  <c r="AB190" i="1"/>
  <c r="AA190" i="1" s="1"/>
  <c r="X190" i="1"/>
  <c r="AB192" i="1"/>
  <c r="AA192" i="1" s="1"/>
  <c r="X192" i="1"/>
  <c r="AB194" i="1"/>
  <c r="AA194" i="1" s="1"/>
  <c r="X194" i="1"/>
  <c r="AB196" i="1"/>
  <c r="AA196" i="1" s="1"/>
  <c r="X196" i="1"/>
  <c r="AB198" i="1"/>
  <c r="AA198" i="1" s="1"/>
  <c r="X198" i="1"/>
  <c r="AB200" i="1"/>
  <c r="AA200" i="1" s="1"/>
  <c r="X200" i="1"/>
  <c r="AB202" i="1"/>
  <c r="AA202" i="1" s="1"/>
  <c r="X202" i="1"/>
  <c r="AB204" i="1"/>
  <c r="AA204" i="1" s="1"/>
  <c r="X204" i="1"/>
  <c r="AB206" i="1"/>
  <c r="AA206" i="1" s="1"/>
  <c r="X206" i="1"/>
  <c r="AB208" i="1"/>
  <c r="AA208" i="1" s="1"/>
  <c r="X208" i="1"/>
  <c r="AB211" i="1"/>
  <c r="AA211" i="1" s="1"/>
  <c r="X211" i="1"/>
  <c r="AB213" i="1"/>
  <c r="AA213" i="1" s="1"/>
  <c r="X213" i="1"/>
  <c r="AB215" i="1"/>
  <c r="AA215" i="1" s="1"/>
  <c r="X215" i="1"/>
  <c r="AB217" i="1"/>
  <c r="AA217" i="1" s="1"/>
  <c r="X217" i="1"/>
  <c r="AB219" i="1"/>
  <c r="AA219" i="1" s="1"/>
  <c r="X219" i="1"/>
  <c r="AB221" i="1"/>
  <c r="AA221" i="1" s="1"/>
  <c r="X221" i="1"/>
  <c r="AB223" i="1"/>
  <c r="AA223" i="1" s="1"/>
  <c r="X223" i="1"/>
  <c r="AB225" i="1"/>
  <c r="AA225" i="1" s="1"/>
  <c r="X225" i="1"/>
  <c r="AB227" i="1"/>
  <c r="AA227" i="1" s="1"/>
  <c r="X227" i="1"/>
  <c r="AB229" i="1"/>
  <c r="AA229" i="1" s="1"/>
  <c r="X229" i="1"/>
  <c r="AB231" i="1"/>
  <c r="AA231" i="1" s="1"/>
  <c r="X231" i="1"/>
  <c r="AB233" i="1"/>
  <c r="AA233" i="1" s="1"/>
  <c r="X233" i="1"/>
  <c r="AB235" i="1"/>
  <c r="AA235" i="1" s="1"/>
  <c r="X235" i="1"/>
  <c r="AB237" i="1"/>
  <c r="AA237" i="1" s="1"/>
  <c r="X237" i="1"/>
  <c r="AB239" i="1"/>
  <c r="AA239" i="1" s="1"/>
  <c r="X239" i="1"/>
  <c r="AB241" i="1"/>
  <c r="AA241" i="1" s="1"/>
  <c r="X241" i="1"/>
  <c r="AB243" i="1"/>
  <c r="AA243" i="1" s="1"/>
  <c r="X243" i="1"/>
  <c r="AB245" i="1"/>
  <c r="AA245" i="1" s="1"/>
  <c r="X245" i="1"/>
  <c r="AB247" i="1"/>
  <c r="AA247" i="1" s="1"/>
  <c r="X247" i="1"/>
  <c r="AB249" i="1"/>
  <c r="AA249" i="1" s="1"/>
  <c r="X249" i="1"/>
  <c r="AB251" i="1"/>
  <c r="AA251" i="1" s="1"/>
  <c r="X251" i="1"/>
  <c r="Y32" i="1"/>
  <c r="Y35" i="1"/>
  <c r="Y36" i="1"/>
  <c r="Y39" i="1"/>
  <c r="Y42" i="1"/>
  <c r="Y44" i="1"/>
  <c r="Y47" i="1"/>
  <c r="Y49" i="1"/>
  <c r="Y52" i="1"/>
  <c r="Y53" i="1"/>
  <c r="Y56" i="1"/>
  <c r="Y61" i="1"/>
  <c r="Y62" i="1"/>
  <c r="Y63" i="1"/>
  <c r="Y68" i="1"/>
  <c r="Y69" i="1"/>
  <c r="Y70" i="1"/>
  <c r="Y72" i="1"/>
  <c r="Y73" i="1"/>
  <c r="Y76" i="1"/>
  <c r="Y77" i="1"/>
  <c r="Y81" i="1"/>
  <c r="Y83" i="1"/>
  <c r="Y86" i="1"/>
  <c r="Y89" i="1"/>
  <c r="Y91" i="1"/>
  <c r="Y92" i="1"/>
  <c r="Y95" i="1"/>
  <c r="Y96" i="1"/>
  <c r="Y100" i="1"/>
  <c r="Y102" i="1"/>
  <c r="Y106" i="1"/>
  <c r="Y108" i="1"/>
  <c r="Y109" i="1"/>
  <c r="Y111" i="1"/>
  <c r="Y112" i="1"/>
  <c r="Y113" i="1"/>
  <c r="Y115" i="1"/>
  <c r="Y117" i="1"/>
  <c r="Y120" i="1"/>
  <c r="Y126" i="1"/>
  <c r="Y129" i="1"/>
  <c r="Y132" i="1"/>
  <c r="Y133" i="1"/>
  <c r="Y136" i="1"/>
  <c r="Y138" i="1"/>
  <c r="Y140" i="1"/>
  <c r="Y142" i="1"/>
  <c r="Y144" i="1"/>
  <c r="Y146" i="1"/>
  <c r="Y148" i="1"/>
  <c r="Y149" i="1"/>
  <c r="Y150" i="1"/>
  <c r="M28" i="1"/>
  <c r="Z28" i="1"/>
  <c r="AD28" i="1"/>
  <c r="Z29" i="1"/>
  <c r="Z30" i="1"/>
  <c r="Z31" i="1"/>
  <c r="Z32" i="1"/>
  <c r="Z33" i="1"/>
  <c r="Z34" i="1"/>
  <c r="Z35" i="1"/>
  <c r="Z36" i="1"/>
  <c r="Z37" i="1"/>
  <c r="Z38" i="1"/>
  <c r="Z39" i="1"/>
  <c r="Z40" i="1"/>
  <c r="Z41" i="1"/>
  <c r="Z42" i="1"/>
  <c r="Z43" i="1"/>
  <c r="Z44" i="1"/>
  <c r="Z45" i="1"/>
  <c r="Z46" i="1"/>
  <c r="Z47" i="1"/>
  <c r="Z48" i="1"/>
  <c r="Z49" i="1"/>
  <c r="Z50" i="1"/>
  <c r="Z51" i="1"/>
  <c r="Z52" i="1"/>
  <c r="Z53" i="1"/>
  <c r="Z54" i="1"/>
  <c r="Z55" i="1"/>
  <c r="Z56" i="1"/>
  <c r="Z57" i="1"/>
  <c r="Z58" i="1"/>
  <c r="Z59" i="1"/>
  <c r="Z60" i="1"/>
  <c r="Z61" i="1"/>
  <c r="Z62" i="1"/>
  <c r="Z63" i="1"/>
  <c r="Z64" i="1"/>
  <c r="Z65" i="1"/>
  <c r="Z66" i="1"/>
  <c r="Z67" i="1"/>
  <c r="Z68" i="1"/>
  <c r="Z69" i="1"/>
  <c r="Z70" i="1"/>
  <c r="Z71" i="1"/>
  <c r="Z72" i="1"/>
  <c r="Z73" i="1"/>
  <c r="Z74" i="1"/>
  <c r="Z75" i="1"/>
  <c r="Z76" i="1"/>
  <c r="Z77" i="1"/>
  <c r="Z78" i="1"/>
  <c r="Z79" i="1"/>
  <c r="Z80" i="1"/>
  <c r="Z81" i="1"/>
  <c r="Z82" i="1"/>
  <c r="Z83" i="1"/>
  <c r="Z84" i="1"/>
  <c r="Z85" i="1"/>
  <c r="Z86" i="1"/>
  <c r="Z87" i="1"/>
  <c r="Z88" i="1"/>
  <c r="Z89" i="1"/>
  <c r="Z90" i="1"/>
  <c r="Z91" i="1"/>
  <c r="Z92" i="1"/>
  <c r="Z93" i="1"/>
  <c r="Z94" i="1"/>
  <c r="Z95" i="1"/>
  <c r="Z96" i="1"/>
  <c r="Z97" i="1"/>
  <c r="Z98" i="1"/>
  <c r="Z99" i="1"/>
  <c r="Z100" i="1"/>
  <c r="Z101" i="1"/>
  <c r="Z102" i="1"/>
  <c r="Z103" i="1"/>
  <c r="Z104" i="1"/>
  <c r="Z105" i="1"/>
  <c r="Z106" i="1"/>
  <c r="Z107" i="1"/>
  <c r="Z108" i="1"/>
  <c r="Z109" i="1"/>
  <c r="Z110" i="1"/>
  <c r="Z111" i="1"/>
  <c r="Z112" i="1"/>
  <c r="Z113" i="1"/>
  <c r="Z114" i="1"/>
  <c r="Z115" i="1"/>
  <c r="Z116" i="1"/>
  <c r="Z117" i="1"/>
  <c r="Z118" i="1"/>
  <c r="Z119" i="1"/>
  <c r="Z120" i="1"/>
  <c r="Z121" i="1"/>
  <c r="Z122" i="1"/>
  <c r="Z123" i="1"/>
  <c r="Z124" i="1"/>
  <c r="Z125" i="1"/>
  <c r="Z126" i="1"/>
  <c r="Z127" i="1"/>
  <c r="Z128" i="1"/>
  <c r="Z129" i="1"/>
  <c r="Z130" i="1"/>
  <c r="Z131" i="1"/>
  <c r="Z132" i="1"/>
  <c r="Z133" i="1"/>
  <c r="Z134" i="1"/>
  <c r="Z135" i="1"/>
  <c r="Z136" i="1"/>
  <c r="Z137" i="1"/>
  <c r="Z138" i="1"/>
  <c r="Z139" i="1"/>
  <c r="Z140" i="1"/>
  <c r="Z141" i="1"/>
  <c r="Z142" i="1"/>
  <c r="Z143" i="1"/>
  <c r="Z144" i="1"/>
  <c r="Z145" i="1"/>
  <c r="Z146" i="1"/>
  <c r="Z147" i="1"/>
  <c r="Z148" i="1"/>
  <c r="Z149" i="1"/>
  <c r="Z150" i="1"/>
  <c r="Z151" i="1"/>
  <c r="Z152" i="1"/>
  <c r="Z153" i="1"/>
  <c r="Z154" i="1"/>
  <c r="Z155" i="1"/>
  <c r="Z156" i="1"/>
  <c r="Z157" i="1"/>
  <c r="Z158" i="1"/>
  <c r="Z159" i="1"/>
  <c r="Z160" i="1"/>
  <c r="Z161" i="1"/>
  <c r="Z162" i="1"/>
  <c r="Z163" i="1"/>
  <c r="Z164" i="1"/>
  <c r="Z165" i="1"/>
  <c r="Z166" i="1"/>
  <c r="Z167" i="1"/>
  <c r="Z168" i="1"/>
  <c r="Z169" i="1"/>
  <c r="Z170" i="1"/>
  <c r="Z171" i="1"/>
  <c r="Z172" i="1"/>
  <c r="Z173" i="1"/>
  <c r="Z174" i="1"/>
  <c r="Z175" i="1"/>
  <c r="Z176" i="1"/>
  <c r="Z177" i="1"/>
  <c r="Z178" i="1"/>
  <c r="Z179" i="1"/>
  <c r="Y181" i="1"/>
  <c r="Y182" i="1"/>
  <c r="Y183" i="1"/>
  <c r="Y184" i="1"/>
  <c r="Y185" i="1"/>
  <c r="Y186" i="1"/>
  <c r="Y187" i="1"/>
  <c r="Y188" i="1"/>
  <c r="Y189" i="1"/>
  <c r="Y190" i="1"/>
  <c r="Y191" i="1"/>
  <c r="Y192" i="1"/>
  <c r="Y193" i="1"/>
  <c r="Y194" i="1"/>
  <c r="Y195" i="1"/>
  <c r="Y196" i="1"/>
  <c r="Y197" i="1"/>
  <c r="Y198" i="1"/>
  <c r="Y199" i="1"/>
  <c r="Y200" i="1"/>
  <c r="Y201" i="1"/>
  <c r="Y202" i="1"/>
  <c r="Y203" i="1"/>
  <c r="Y204" i="1"/>
  <c r="Y205" i="1"/>
  <c r="Y206" i="1"/>
  <c r="Y207" i="1"/>
  <c r="Y208" i="1"/>
  <c r="Z210" i="1"/>
  <c r="Z211" i="1"/>
  <c r="Z212" i="1"/>
  <c r="Z213" i="1"/>
  <c r="Z214" i="1"/>
  <c r="Z215" i="1"/>
  <c r="Z216" i="1"/>
  <c r="Z217" i="1"/>
  <c r="Z218" i="1"/>
  <c r="Z219" i="1"/>
  <c r="Z220" i="1"/>
  <c r="Z221" i="1"/>
  <c r="Z222" i="1"/>
  <c r="Z223" i="1"/>
  <c r="Z224" i="1"/>
  <c r="Z225" i="1"/>
  <c r="Z226" i="1"/>
  <c r="Z227" i="1"/>
  <c r="Z228" i="1"/>
  <c r="Z229" i="1"/>
  <c r="Z230" i="1"/>
  <c r="Z231" i="1"/>
  <c r="Z232" i="1"/>
  <c r="Z233" i="1"/>
  <c r="Z234" i="1"/>
  <c r="Z235" i="1"/>
  <c r="Z236" i="1"/>
  <c r="Z237" i="1"/>
  <c r="Z238" i="1"/>
  <c r="Z239" i="1"/>
  <c r="Z240" i="1"/>
  <c r="Z241" i="1"/>
  <c r="Z242" i="1"/>
  <c r="Z243" i="1"/>
  <c r="Z244" i="1"/>
  <c r="Z245" i="1"/>
  <c r="Z246" i="1"/>
  <c r="Z247" i="1"/>
  <c r="Z248" i="1"/>
  <c r="Z249" i="1"/>
  <c r="Z250" i="1"/>
  <c r="Z251" i="1"/>
  <c r="Y28" i="1"/>
  <c r="AC28" i="1"/>
  <c r="Y29" i="1"/>
  <c r="Y30" i="1"/>
  <c r="Y31" i="1"/>
  <c r="Y33" i="1"/>
  <c r="Y34" i="1"/>
  <c r="Y37" i="1"/>
  <c r="Y38" i="1"/>
  <c r="Y40" i="1"/>
  <c r="Y41" i="1"/>
  <c r="Y43" i="1"/>
  <c r="Y45" i="1"/>
  <c r="Y46" i="1"/>
  <c r="Y48" i="1"/>
  <c r="Y50" i="1"/>
  <c r="Y51" i="1"/>
  <c r="Y54" i="1"/>
  <c r="Y55" i="1"/>
  <c r="Y57" i="1"/>
  <c r="Y58" i="1"/>
  <c r="Y59" i="1"/>
  <c r="Y60" i="1"/>
  <c r="Y64" i="1"/>
  <c r="Y65" i="1"/>
  <c r="Y66" i="1"/>
  <c r="Y67" i="1"/>
  <c r="Y71" i="1"/>
  <c r="Y74" i="1"/>
  <c r="Y75" i="1"/>
  <c r="Y78" i="1"/>
  <c r="Y79" i="1"/>
  <c r="Y80" i="1"/>
  <c r="Y82" i="1"/>
  <c r="Y84" i="1"/>
  <c r="Y85" i="1"/>
  <c r="Y87" i="1"/>
  <c r="Y88" i="1"/>
  <c r="Y90" i="1"/>
  <c r="Y93" i="1"/>
  <c r="Y94" i="1"/>
  <c r="Y97" i="1"/>
  <c r="Y98" i="1"/>
  <c r="Y99" i="1"/>
  <c r="Y101" i="1"/>
  <c r="Y103" i="1"/>
  <c r="Y104" i="1"/>
  <c r="Y105" i="1"/>
  <c r="Y107" i="1"/>
  <c r="Y110" i="1"/>
  <c r="Y114" i="1"/>
  <c r="Y116" i="1"/>
  <c r="Y118" i="1"/>
  <c r="Y119" i="1"/>
  <c r="Y121" i="1"/>
  <c r="Y122" i="1"/>
  <c r="Y123" i="1"/>
  <c r="Y124" i="1"/>
  <c r="Y125" i="1"/>
  <c r="Y127" i="1"/>
  <c r="Y128" i="1"/>
  <c r="Y130" i="1"/>
  <c r="Y131" i="1"/>
  <c r="Y134" i="1"/>
  <c r="Y135" i="1"/>
  <c r="Y137" i="1"/>
  <c r="Y139" i="1"/>
  <c r="Y141" i="1"/>
  <c r="Y143" i="1"/>
  <c r="Y145" i="1"/>
  <c r="Y147" i="1"/>
  <c r="Y151" i="1"/>
  <c r="Y152" i="1"/>
  <c r="Y153" i="1"/>
  <c r="Y155" i="1"/>
  <c r="Y156" i="1"/>
  <c r="Y157" i="1"/>
  <c r="Y158" i="1"/>
  <c r="Y159" i="1"/>
  <c r="Y160" i="1"/>
  <c r="Y161" i="1"/>
  <c r="Y162" i="1"/>
  <c r="Y163" i="1"/>
  <c r="Y164" i="1"/>
  <c r="Y165" i="1"/>
  <c r="Y166" i="1"/>
  <c r="Y167" i="1"/>
  <c r="Y168" i="1"/>
  <c r="Y169" i="1"/>
  <c r="Y170" i="1"/>
  <c r="Y171" i="1"/>
  <c r="Y172" i="1"/>
  <c r="Y173" i="1"/>
  <c r="Y174" i="1"/>
  <c r="Y175" i="1"/>
  <c r="Y176" i="1"/>
  <c r="Y177" i="1"/>
  <c r="Y178" i="1"/>
  <c r="Y179" i="1"/>
  <c r="Z181" i="1"/>
  <c r="Z182" i="1"/>
  <c r="Z183" i="1"/>
  <c r="Z184" i="1"/>
  <c r="Z185" i="1"/>
  <c r="Z186" i="1"/>
  <c r="Z187" i="1"/>
  <c r="Z188" i="1"/>
  <c r="Z189" i="1"/>
  <c r="Z190" i="1"/>
  <c r="Z191" i="1"/>
  <c r="Z192" i="1"/>
  <c r="Z193" i="1"/>
  <c r="Z194" i="1"/>
  <c r="Z195" i="1"/>
  <c r="Z196" i="1"/>
  <c r="Z197" i="1"/>
  <c r="Z198" i="1"/>
  <c r="Z199" i="1"/>
  <c r="Z200" i="1"/>
  <c r="Z201" i="1"/>
  <c r="Z202" i="1"/>
  <c r="Z203" i="1"/>
  <c r="Z204" i="1"/>
  <c r="Z205" i="1"/>
  <c r="Z206" i="1"/>
  <c r="Z207" i="1"/>
  <c r="Z208" i="1"/>
  <c r="Y210" i="1"/>
  <c r="Y211" i="1"/>
  <c r="Y212" i="1"/>
  <c r="Y213" i="1"/>
  <c r="Y214" i="1"/>
  <c r="Y215" i="1"/>
  <c r="Y216" i="1"/>
  <c r="Y217" i="1"/>
  <c r="Y218" i="1"/>
  <c r="Y219" i="1"/>
  <c r="Y220" i="1"/>
  <c r="Y221" i="1"/>
  <c r="Y222" i="1"/>
  <c r="Y223" i="1"/>
  <c r="Y224" i="1"/>
  <c r="Y225" i="1"/>
  <c r="Y226" i="1"/>
  <c r="Y227" i="1"/>
  <c r="Y228" i="1"/>
  <c r="Y229" i="1"/>
  <c r="Y230" i="1"/>
  <c r="Y231" i="1"/>
  <c r="Y232" i="1"/>
  <c r="Y233" i="1"/>
  <c r="Y234" i="1"/>
  <c r="Y235" i="1"/>
  <c r="Y236" i="1"/>
  <c r="Y237" i="1"/>
  <c r="Y238" i="1"/>
  <c r="Y239" i="1"/>
  <c r="Y240" i="1"/>
  <c r="Y241" i="1"/>
  <c r="Y242" i="1"/>
  <c r="Y243" i="1"/>
  <c r="Y244" i="1"/>
  <c r="Y245" i="1"/>
  <c r="Y246" i="1"/>
  <c r="Y247" i="1"/>
  <c r="Y248" i="1"/>
  <c r="Y249" i="1"/>
  <c r="Y250" i="1"/>
  <c r="Y251" i="1"/>
  <c r="AH31" i="4"/>
  <c r="AM31" i="4"/>
  <c r="AP31" i="4"/>
  <c r="AF31" i="4"/>
  <c r="AN33" i="4"/>
  <c r="AD33" i="4"/>
  <c r="AI33" i="4"/>
  <c r="AM33" i="4"/>
  <c r="AN35" i="4"/>
  <c r="AD35" i="4"/>
  <c r="AI35" i="4"/>
  <c r="AJ35" i="4" s="1"/>
  <c r="AG35" i="4" s="1"/>
  <c r="AM35" i="4"/>
  <c r="AN37" i="4"/>
  <c r="AD37" i="4"/>
  <c r="AI37" i="4"/>
  <c r="AJ37" i="4" s="1"/>
  <c r="AG37" i="4" s="1"/>
  <c r="AM37" i="4"/>
  <c r="AN39" i="4"/>
  <c r="AD39" i="4"/>
  <c r="AI39" i="4"/>
  <c r="AJ39" i="4" s="1"/>
  <c r="AG39" i="4" s="1"/>
  <c r="AM39" i="4"/>
  <c r="AN41" i="4"/>
  <c r="AD41" i="4"/>
  <c r="AI41" i="4"/>
  <c r="AM41" i="4"/>
  <c r="AN43" i="4"/>
  <c r="AD43" i="4"/>
  <c r="AI43" i="4"/>
  <c r="AJ43" i="4" s="1"/>
  <c r="AG43" i="4" s="1"/>
  <c r="AM43" i="4"/>
  <c r="AN45" i="4"/>
  <c r="AD45" i="4"/>
  <c r="AI45" i="4"/>
  <c r="AJ45" i="4" s="1"/>
  <c r="AG45" i="4" s="1"/>
  <c r="AM45" i="4"/>
  <c r="AN47" i="4"/>
  <c r="AD47" i="4"/>
  <c r="AI47" i="4"/>
  <c r="AJ47" i="4" s="1"/>
  <c r="AG47" i="4" s="1"/>
  <c r="AM47" i="4"/>
  <c r="AN49" i="4"/>
  <c r="AD49" i="4"/>
  <c r="AI49" i="4"/>
  <c r="AM49" i="4"/>
  <c r="AN51" i="4"/>
  <c r="AD51" i="4"/>
  <c r="AI51" i="4"/>
  <c r="AJ51" i="4" s="1"/>
  <c r="AG51" i="4" s="1"/>
  <c r="AM51" i="4"/>
  <c r="AN53" i="4"/>
  <c r="AD53" i="4"/>
  <c r="AI53" i="4"/>
  <c r="AJ53" i="4" s="1"/>
  <c r="AG53" i="4" s="1"/>
  <c r="AM53" i="4"/>
  <c r="AN55" i="4"/>
  <c r="AD55" i="4"/>
  <c r="AI55" i="4"/>
  <c r="AJ55" i="4" s="1"/>
  <c r="AG55" i="4" s="1"/>
  <c r="AM55" i="4"/>
  <c r="AN57" i="4"/>
  <c r="AD57" i="4"/>
  <c r="AI57" i="4"/>
  <c r="AM57" i="4"/>
  <c r="AN59" i="4"/>
  <c r="AD59" i="4"/>
  <c r="AI59" i="4"/>
  <c r="AJ59" i="4" s="1"/>
  <c r="AG59" i="4" s="1"/>
  <c r="AM59" i="4"/>
  <c r="AN61" i="4"/>
  <c r="AD61" i="4"/>
  <c r="AI61" i="4"/>
  <c r="AJ61" i="4" s="1"/>
  <c r="AG61" i="4" s="1"/>
  <c r="AM61" i="4"/>
  <c r="AN63" i="4"/>
  <c r="AD63" i="4"/>
  <c r="AI63" i="4"/>
  <c r="AJ63" i="4" s="1"/>
  <c r="AG63" i="4" s="1"/>
  <c r="AM63" i="4"/>
  <c r="AN65" i="4"/>
  <c r="AD65" i="4"/>
  <c r="AI65" i="4"/>
  <c r="AM65" i="4"/>
  <c r="AN67" i="4"/>
  <c r="AD67" i="4"/>
  <c r="AI67" i="4"/>
  <c r="AJ67" i="4" s="1"/>
  <c r="AG67" i="4" s="1"/>
  <c r="AM67" i="4"/>
  <c r="AN69" i="4"/>
  <c r="AD69" i="4"/>
  <c r="AI69" i="4"/>
  <c r="AJ69" i="4" s="1"/>
  <c r="AG69" i="4" s="1"/>
  <c r="AM69" i="4"/>
  <c r="AN71" i="4"/>
  <c r="AD71" i="4"/>
  <c r="AI71" i="4"/>
  <c r="AJ71" i="4" s="1"/>
  <c r="AG71" i="4" s="1"/>
  <c r="AM71" i="4"/>
  <c r="AN73" i="4"/>
  <c r="AD73" i="4"/>
  <c r="AI73" i="4"/>
  <c r="AM73" i="4"/>
  <c r="AN75" i="4"/>
  <c r="AD75" i="4"/>
  <c r="AI75" i="4"/>
  <c r="AJ75" i="4" s="1"/>
  <c r="AG75" i="4" s="1"/>
  <c r="AM75" i="4"/>
  <c r="AN77" i="4"/>
  <c r="AD77" i="4"/>
  <c r="AI77" i="4"/>
  <c r="AJ77" i="4" s="1"/>
  <c r="AG77" i="4" s="1"/>
  <c r="AM77" i="4"/>
  <c r="AN79" i="4"/>
  <c r="AD79" i="4"/>
  <c r="AI79" i="4"/>
  <c r="AJ79" i="4" s="1"/>
  <c r="AG79" i="4" s="1"/>
  <c r="AM79" i="4"/>
  <c r="AN81" i="4"/>
  <c r="AD81" i="4"/>
  <c r="AI81" i="4"/>
  <c r="AM81" i="4"/>
  <c r="AN83" i="4"/>
  <c r="AD83" i="4"/>
  <c r="AI83" i="4"/>
  <c r="AJ83" i="4" s="1"/>
  <c r="AG83" i="4" s="1"/>
  <c r="AM83" i="4"/>
  <c r="AN85" i="4"/>
  <c r="AD85" i="4"/>
  <c r="AI85" i="4"/>
  <c r="AJ85" i="4" s="1"/>
  <c r="AG85" i="4" s="1"/>
  <c r="AM85" i="4"/>
  <c r="AN87" i="4"/>
  <c r="AD87" i="4"/>
  <c r="AI87" i="4"/>
  <c r="AJ87" i="4" s="1"/>
  <c r="AG87" i="4" s="1"/>
  <c r="AM87" i="4"/>
  <c r="AN89" i="4"/>
  <c r="AD89" i="4"/>
  <c r="AI89" i="4"/>
  <c r="AM89" i="4"/>
  <c r="AN91" i="4"/>
  <c r="AD91" i="4"/>
  <c r="AI91" i="4"/>
  <c r="AJ91" i="4" s="1"/>
  <c r="AG91" i="4" s="1"/>
  <c r="AM91" i="4"/>
  <c r="AN93" i="4"/>
  <c r="AD93" i="4"/>
  <c r="AI93" i="4"/>
  <c r="AJ93" i="4" s="1"/>
  <c r="AG93" i="4" s="1"/>
  <c r="AM93" i="4"/>
  <c r="AN95" i="4"/>
  <c r="AD95" i="4"/>
  <c r="AI95" i="4"/>
  <c r="AJ95" i="4" s="1"/>
  <c r="AG95" i="4" s="1"/>
  <c r="AM95" i="4"/>
  <c r="AN97" i="4"/>
  <c r="AD97" i="4"/>
  <c r="AI97" i="4"/>
  <c r="AM97" i="4"/>
  <c r="AN99" i="4"/>
  <c r="AD99" i="4"/>
  <c r="AI99" i="4"/>
  <c r="AJ99" i="4" s="1"/>
  <c r="AG99" i="4" s="1"/>
  <c r="AM99" i="4"/>
  <c r="AN101" i="4"/>
  <c r="AD101" i="4"/>
  <c r="AI101" i="4"/>
  <c r="AJ101" i="4" s="1"/>
  <c r="AG101" i="4" s="1"/>
  <c r="AM101" i="4"/>
  <c r="AN103" i="4"/>
  <c r="AD103" i="4"/>
  <c r="AI103" i="4"/>
  <c r="AJ103" i="4" s="1"/>
  <c r="AG103" i="4" s="1"/>
  <c r="AM103" i="4"/>
  <c r="AN105" i="4"/>
  <c r="AD105" i="4"/>
  <c r="AI105" i="4"/>
  <c r="AM105" i="4"/>
  <c r="AN107" i="4"/>
  <c r="AD107" i="4"/>
  <c r="AI107" i="4"/>
  <c r="AJ107" i="4" s="1"/>
  <c r="AG107" i="4" s="1"/>
  <c r="AM107" i="4"/>
  <c r="AN109" i="4"/>
  <c r="AD109" i="4"/>
  <c r="AI109" i="4"/>
  <c r="AJ109" i="4" s="1"/>
  <c r="AG109" i="4" s="1"/>
  <c r="AM109" i="4"/>
  <c r="AN111" i="4"/>
  <c r="AD111" i="4"/>
  <c r="AI111" i="4"/>
  <c r="AJ111" i="4" s="1"/>
  <c r="AG111" i="4" s="1"/>
  <c r="AM111" i="4"/>
  <c r="AN113" i="4"/>
  <c r="AD113" i="4"/>
  <c r="AI113" i="4"/>
  <c r="AM113" i="4"/>
  <c r="AN115" i="4"/>
  <c r="AD115" i="4"/>
  <c r="AI115" i="4"/>
  <c r="AJ115" i="4" s="1"/>
  <c r="AG115" i="4" s="1"/>
  <c r="AM115" i="4"/>
  <c r="AN117" i="4"/>
  <c r="AD117" i="4"/>
  <c r="AI117" i="4"/>
  <c r="AJ117" i="4" s="1"/>
  <c r="AG117" i="4" s="1"/>
  <c r="AM117" i="4"/>
  <c r="AN119" i="4"/>
  <c r="AD119" i="4"/>
  <c r="AI119" i="4"/>
  <c r="AJ119" i="4" s="1"/>
  <c r="AG119" i="4" s="1"/>
  <c r="AM119" i="4"/>
  <c r="AN121" i="4"/>
  <c r="AD121" i="4"/>
  <c r="AI121" i="4"/>
  <c r="AM121" i="4"/>
  <c r="AN123" i="4"/>
  <c r="AD123" i="4"/>
  <c r="AI123" i="4"/>
  <c r="AJ123" i="4" s="1"/>
  <c r="AG123" i="4" s="1"/>
  <c r="AM123" i="4"/>
  <c r="AN125" i="4"/>
  <c r="AD125" i="4"/>
  <c r="AI125" i="4"/>
  <c r="AJ125" i="4" s="1"/>
  <c r="AG125" i="4" s="1"/>
  <c r="AM125" i="4"/>
  <c r="AN127" i="4"/>
  <c r="AD127" i="4"/>
  <c r="AI127" i="4"/>
  <c r="AJ127" i="4" s="1"/>
  <c r="AG127" i="4" s="1"/>
  <c r="AM127" i="4"/>
  <c r="AH184" i="4"/>
  <c r="AC184" i="4"/>
  <c r="AN184" i="4"/>
  <c r="AD184" i="4"/>
  <c r="AI184" i="4"/>
  <c r="AM184" i="4"/>
  <c r="AN31" i="4"/>
  <c r="AK31" i="4"/>
  <c r="AN32" i="4"/>
  <c r="AD32" i="4"/>
  <c r="AE32" i="4" s="1"/>
  <c r="AI32" i="4"/>
  <c r="AM32" i="4"/>
  <c r="AP33" i="4"/>
  <c r="AC33" i="4"/>
  <c r="AN34" i="4"/>
  <c r="AD34" i="4"/>
  <c r="AE34" i="4" s="1"/>
  <c r="AI34" i="4"/>
  <c r="AM34" i="4"/>
  <c r="AP35" i="4"/>
  <c r="AC35" i="4"/>
  <c r="AN36" i="4"/>
  <c r="AD36" i="4"/>
  <c r="AE36" i="4" s="1"/>
  <c r="AI36" i="4"/>
  <c r="AM36" i="4"/>
  <c r="AP37" i="4"/>
  <c r="AC37" i="4"/>
  <c r="AN38" i="4"/>
  <c r="AD38" i="4"/>
  <c r="AE38" i="4"/>
  <c r="AI38" i="4"/>
  <c r="AM38" i="4"/>
  <c r="AP39" i="4"/>
  <c r="AC39" i="4"/>
  <c r="AN40" i="4"/>
  <c r="AD40" i="4"/>
  <c r="AE40" i="4" s="1"/>
  <c r="AI40" i="4"/>
  <c r="AM40" i="4"/>
  <c r="AP41" i="4"/>
  <c r="AC41" i="4"/>
  <c r="AN42" i="4"/>
  <c r="AD42" i="4"/>
  <c r="AE42" i="4" s="1"/>
  <c r="AI42" i="4"/>
  <c r="AM42" i="4"/>
  <c r="AP43" i="4"/>
  <c r="AC43" i="4"/>
  <c r="AN44" i="4"/>
  <c r="AD44" i="4"/>
  <c r="AE44" i="4" s="1"/>
  <c r="AI44" i="4"/>
  <c r="AM44" i="4"/>
  <c r="AP45" i="4"/>
  <c r="AC45" i="4"/>
  <c r="AN46" i="4"/>
  <c r="AD46" i="4"/>
  <c r="AE46" i="4"/>
  <c r="AI46" i="4"/>
  <c r="AM46" i="4"/>
  <c r="AP47" i="4"/>
  <c r="AC47" i="4"/>
  <c r="AN48" i="4"/>
  <c r="AD48" i="4"/>
  <c r="AE48" i="4" s="1"/>
  <c r="AI48" i="4"/>
  <c r="AM48" i="4"/>
  <c r="AP49" i="4"/>
  <c r="AC49" i="4"/>
  <c r="AN50" i="4"/>
  <c r="AD50" i="4"/>
  <c r="AE50" i="4" s="1"/>
  <c r="AI50" i="4"/>
  <c r="AM50" i="4"/>
  <c r="AP51" i="4"/>
  <c r="AC51" i="4"/>
  <c r="AN52" i="4"/>
  <c r="AD52" i="4"/>
  <c r="AE52" i="4" s="1"/>
  <c r="AI52" i="4"/>
  <c r="AM52" i="4"/>
  <c r="AP53" i="4"/>
  <c r="AC53" i="4"/>
  <c r="AN54" i="4"/>
  <c r="AD54" i="4"/>
  <c r="AE54" i="4"/>
  <c r="AI54" i="4"/>
  <c r="AM54" i="4"/>
  <c r="AP55" i="4"/>
  <c r="AC55" i="4"/>
  <c r="AN56" i="4"/>
  <c r="AD56" i="4"/>
  <c r="AE56" i="4" s="1"/>
  <c r="AI56" i="4"/>
  <c r="AM56" i="4"/>
  <c r="AP57" i="4"/>
  <c r="AC57" i="4"/>
  <c r="AN58" i="4"/>
  <c r="AD58" i="4"/>
  <c r="AE58" i="4" s="1"/>
  <c r="AI58" i="4"/>
  <c r="AM58" i="4"/>
  <c r="AP59" i="4"/>
  <c r="AC59" i="4"/>
  <c r="AN60" i="4"/>
  <c r="AD60" i="4"/>
  <c r="AE60" i="4" s="1"/>
  <c r="AI60" i="4"/>
  <c r="AM60" i="4"/>
  <c r="AP61" i="4"/>
  <c r="AC61" i="4"/>
  <c r="AN62" i="4"/>
  <c r="AD62" i="4"/>
  <c r="AE62" i="4"/>
  <c r="AI62" i="4"/>
  <c r="AM62" i="4"/>
  <c r="AP63" i="4"/>
  <c r="AC63" i="4"/>
  <c r="AN64" i="4"/>
  <c r="AD64" i="4"/>
  <c r="AE64" i="4" s="1"/>
  <c r="AI64" i="4"/>
  <c r="AM64" i="4"/>
  <c r="AP65" i="4"/>
  <c r="AC65" i="4"/>
  <c r="AN66" i="4"/>
  <c r="AD66" i="4"/>
  <c r="AE66" i="4" s="1"/>
  <c r="AI66" i="4"/>
  <c r="AM66" i="4"/>
  <c r="AP67" i="4"/>
  <c r="AC67" i="4"/>
  <c r="AN68" i="4"/>
  <c r="AD68" i="4"/>
  <c r="AE68" i="4" s="1"/>
  <c r="AI68" i="4"/>
  <c r="AM68" i="4"/>
  <c r="AP69" i="4"/>
  <c r="AC69" i="4"/>
  <c r="AN70" i="4"/>
  <c r="AD70" i="4"/>
  <c r="AE70" i="4"/>
  <c r="AI70" i="4"/>
  <c r="AM70" i="4"/>
  <c r="AP71" i="4"/>
  <c r="AC71" i="4"/>
  <c r="AN72" i="4"/>
  <c r="AD72" i="4"/>
  <c r="AE72" i="4" s="1"/>
  <c r="AI72" i="4"/>
  <c r="AM72" i="4"/>
  <c r="AP73" i="4"/>
  <c r="AC73" i="4"/>
  <c r="AN74" i="4"/>
  <c r="AD74" i="4"/>
  <c r="AE74" i="4" s="1"/>
  <c r="AI74" i="4"/>
  <c r="AM74" i="4"/>
  <c r="AP75" i="4"/>
  <c r="AC75" i="4"/>
  <c r="AN76" i="4"/>
  <c r="AD76" i="4"/>
  <c r="AE76" i="4" s="1"/>
  <c r="AI76" i="4"/>
  <c r="AM76" i="4"/>
  <c r="AP77" i="4"/>
  <c r="AC77" i="4"/>
  <c r="AN78" i="4"/>
  <c r="AD78" i="4"/>
  <c r="AE78" i="4"/>
  <c r="AI78" i="4"/>
  <c r="AM78" i="4"/>
  <c r="AP79" i="4"/>
  <c r="AC79" i="4"/>
  <c r="AN80" i="4"/>
  <c r="AD80" i="4"/>
  <c r="AE80" i="4" s="1"/>
  <c r="AI80" i="4"/>
  <c r="AM80" i="4"/>
  <c r="AP81" i="4"/>
  <c r="AC81" i="4"/>
  <c r="AN82" i="4"/>
  <c r="AD82" i="4"/>
  <c r="AE82" i="4" s="1"/>
  <c r="AI82" i="4"/>
  <c r="AM82" i="4"/>
  <c r="AP83" i="4"/>
  <c r="AC83" i="4"/>
  <c r="AN84" i="4"/>
  <c r="AD84" i="4"/>
  <c r="AE84" i="4" s="1"/>
  <c r="AI84" i="4"/>
  <c r="AM84" i="4"/>
  <c r="AP85" i="4"/>
  <c r="AC85" i="4"/>
  <c r="AN86" i="4"/>
  <c r="AD86" i="4"/>
  <c r="AE86" i="4"/>
  <c r="AI86" i="4"/>
  <c r="AM86" i="4"/>
  <c r="AP87" i="4"/>
  <c r="AC87" i="4"/>
  <c r="AN88" i="4"/>
  <c r="AD88" i="4"/>
  <c r="AE88" i="4" s="1"/>
  <c r="AI88" i="4"/>
  <c r="AM88" i="4"/>
  <c r="AP89" i="4"/>
  <c r="AC89" i="4"/>
  <c r="AN90" i="4"/>
  <c r="AD90" i="4"/>
  <c r="AE90" i="4" s="1"/>
  <c r="AI90" i="4"/>
  <c r="AM90" i="4"/>
  <c r="AP91" i="4"/>
  <c r="AC91" i="4"/>
  <c r="AN92" i="4"/>
  <c r="AD92" i="4"/>
  <c r="AE92" i="4" s="1"/>
  <c r="AI92" i="4"/>
  <c r="AM92" i="4"/>
  <c r="AP93" i="4"/>
  <c r="AC93" i="4"/>
  <c r="AN94" i="4"/>
  <c r="AD94" i="4"/>
  <c r="AE94" i="4"/>
  <c r="AI94" i="4"/>
  <c r="AM94" i="4"/>
  <c r="AP95" i="4"/>
  <c r="AC95" i="4"/>
  <c r="AN96" i="4"/>
  <c r="AD96" i="4"/>
  <c r="AE96" i="4" s="1"/>
  <c r="AI96" i="4"/>
  <c r="AM96" i="4"/>
  <c r="AP97" i="4"/>
  <c r="AC97" i="4"/>
  <c r="AN98" i="4"/>
  <c r="AD98" i="4"/>
  <c r="AE98" i="4" s="1"/>
  <c r="AI98" i="4"/>
  <c r="AM98" i="4"/>
  <c r="AP99" i="4"/>
  <c r="AC99" i="4"/>
  <c r="AN100" i="4"/>
  <c r="AD100" i="4"/>
  <c r="AE100" i="4" s="1"/>
  <c r="AI100" i="4"/>
  <c r="AM100" i="4"/>
  <c r="AP101" i="4"/>
  <c r="AC101" i="4"/>
  <c r="AN102" i="4"/>
  <c r="AD102" i="4"/>
  <c r="AE102" i="4"/>
  <c r="AI102" i="4"/>
  <c r="AM102" i="4"/>
  <c r="AP103" i="4"/>
  <c r="AC103" i="4"/>
  <c r="AN104" i="4"/>
  <c r="AD104" i="4"/>
  <c r="AE104" i="4" s="1"/>
  <c r="AI104" i="4"/>
  <c r="AM104" i="4"/>
  <c r="AP105" i="4"/>
  <c r="AC105" i="4"/>
  <c r="AN106" i="4"/>
  <c r="AD106" i="4"/>
  <c r="AE106" i="4" s="1"/>
  <c r="AI106" i="4"/>
  <c r="AM106" i="4"/>
  <c r="AP107" i="4"/>
  <c r="AC107" i="4"/>
  <c r="AN108" i="4"/>
  <c r="AD108" i="4"/>
  <c r="AE108" i="4" s="1"/>
  <c r="AI108" i="4"/>
  <c r="AM108" i="4"/>
  <c r="AP109" i="4"/>
  <c r="AC109" i="4"/>
  <c r="AN110" i="4"/>
  <c r="AD110" i="4"/>
  <c r="AE110" i="4"/>
  <c r="AI110" i="4"/>
  <c r="AM110" i="4"/>
  <c r="AP111" i="4"/>
  <c r="AC111" i="4"/>
  <c r="AN112" i="4"/>
  <c r="AD112" i="4"/>
  <c r="AE112" i="4" s="1"/>
  <c r="AI112" i="4"/>
  <c r="AM112" i="4"/>
  <c r="AP113" i="4"/>
  <c r="AC113" i="4"/>
  <c r="AN114" i="4"/>
  <c r="AD114" i="4"/>
  <c r="AE114" i="4" s="1"/>
  <c r="AI114" i="4"/>
  <c r="AM114" i="4"/>
  <c r="AP115" i="4"/>
  <c r="AC115" i="4"/>
  <c r="AN116" i="4"/>
  <c r="AD116" i="4"/>
  <c r="AE116" i="4" s="1"/>
  <c r="AI116" i="4"/>
  <c r="AM116" i="4"/>
  <c r="AP117" i="4"/>
  <c r="AC117" i="4"/>
  <c r="AN118" i="4"/>
  <c r="AD118" i="4"/>
  <c r="AE118" i="4"/>
  <c r="AI118" i="4"/>
  <c r="AM118" i="4"/>
  <c r="AP119" i="4"/>
  <c r="AC119" i="4"/>
  <c r="AN120" i="4"/>
  <c r="AD120" i="4"/>
  <c r="AE120" i="4" s="1"/>
  <c r="AI120" i="4"/>
  <c r="AM120" i="4"/>
  <c r="AP121" i="4"/>
  <c r="AC121" i="4"/>
  <c r="AN122" i="4"/>
  <c r="AD122" i="4"/>
  <c r="AE122" i="4" s="1"/>
  <c r="AI122" i="4"/>
  <c r="AM122" i="4"/>
  <c r="AP123" i="4"/>
  <c r="AC123" i="4"/>
  <c r="AN124" i="4"/>
  <c r="AD124" i="4"/>
  <c r="AE124" i="4" s="1"/>
  <c r="AI124" i="4"/>
  <c r="AM124" i="4"/>
  <c r="AP125" i="4"/>
  <c r="AC125" i="4"/>
  <c r="AN126" i="4"/>
  <c r="AD126" i="4"/>
  <c r="AE126" i="4"/>
  <c r="AI126" i="4"/>
  <c r="AM126" i="4"/>
  <c r="AP127" i="4"/>
  <c r="AC127" i="4"/>
  <c r="AH129" i="4"/>
  <c r="AC129" i="4"/>
  <c r="AN129" i="4"/>
  <c r="AD129" i="4"/>
  <c r="AI129" i="4"/>
  <c r="AM129" i="4"/>
  <c r="AH131" i="4"/>
  <c r="AC131" i="4"/>
  <c r="AN131" i="4"/>
  <c r="AD131" i="4"/>
  <c r="AI131" i="4"/>
  <c r="AM131" i="4"/>
  <c r="AH133" i="4"/>
  <c r="AC133" i="4"/>
  <c r="AN133" i="4"/>
  <c r="AD133" i="4"/>
  <c r="AI133" i="4"/>
  <c r="AM133" i="4"/>
  <c r="AH135" i="4"/>
  <c r="AC135" i="4"/>
  <c r="AN135" i="4"/>
  <c r="AD135" i="4"/>
  <c r="AI135" i="4"/>
  <c r="AM135" i="4"/>
  <c r="AH137" i="4"/>
  <c r="AC137" i="4"/>
  <c r="AN137" i="4"/>
  <c r="AD137" i="4"/>
  <c r="AI137" i="4"/>
  <c r="AM137" i="4"/>
  <c r="AH139" i="4"/>
  <c r="AC139" i="4"/>
  <c r="AN139" i="4"/>
  <c r="AD139" i="4"/>
  <c r="AI139" i="4"/>
  <c r="AM139" i="4"/>
  <c r="AH141" i="4"/>
  <c r="AC141" i="4"/>
  <c r="AN141" i="4"/>
  <c r="AD141" i="4"/>
  <c r="AI141" i="4"/>
  <c r="AM141" i="4"/>
  <c r="AH143" i="4"/>
  <c r="AC143" i="4"/>
  <c r="AN143" i="4"/>
  <c r="AD143" i="4"/>
  <c r="AI143" i="4"/>
  <c r="AM143" i="4"/>
  <c r="AH145" i="4"/>
  <c r="AC145" i="4"/>
  <c r="AN145" i="4"/>
  <c r="AD145" i="4"/>
  <c r="AI145" i="4"/>
  <c r="AM145" i="4"/>
  <c r="AH147" i="4"/>
  <c r="AC147" i="4"/>
  <c r="AN147" i="4"/>
  <c r="AD147" i="4"/>
  <c r="AI147" i="4"/>
  <c r="AM147" i="4"/>
  <c r="AH149" i="4"/>
  <c r="AC149" i="4"/>
  <c r="AN149" i="4"/>
  <c r="AD149" i="4"/>
  <c r="AI149" i="4"/>
  <c r="AM149" i="4"/>
  <c r="AH151" i="4"/>
  <c r="AC151" i="4"/>
  <c r="AN151" i="4"/>
  <c r="AD151" i="4"/>
  <c r="AI151" i="4"/>
  <c r="AM151" i="4"/>
  <c r="AH153" i="4"/>
  <c r="AC153" i="4"/>
  <c r="AN153" i="4"/>
  <c r="AD153" i="4"/>
  <c r="AI153" i="4"/>
  <c r="AM153" i="4"/>
  <c r="AH155" i="4"/>
  <c r="AC155" i="4"/>
  <c r="AN155" i="4"/>
  <c r="AD155" i="4"/>
  <c r="AI155" i="4"/>
  <c r="AM155" i="4"/>
  <c r="AH157" i="4"/>
  <c r="AC157" i="4"/>
  <c r="AN157" i="4"/>
  <c r="AD157" i="4"/>
  <c r="AI157" i="4"/>
  <c r="AM157" i="4"/>
  <c r="AH159" i="4"/>
  <c r="AC159" i="4"/>
  <c r="AN159" i="4"/>
  <c r="AD159" i="4"/>
  <c r="AI159" i="4"/>
  <c r="AM159" i="4"/>
  <c r="AH161" i="4"/>
  <c r="AC161" i="4"/>
  <c r="AN161" i="4"/>
  <c r="AD161" i="4"/>
  <c r="AI161" i="4"/>
  <c r="AM161" i="4"/>
  <c r="AH163" i="4"/>
  <c r="AC163" i="4"/>
  <c r="AN163" i="4"/>
  <c r="AD163" i="4"/>
  <c r="AI163" i="4"/>
  <c r="AM163" i="4"/>
  <c r="AH165" i="4"/>
  <c r="AC165" i="4"/>
  <c r="AN165" i="4"/>
  <c r="AD165" i="4"/>
  <c r="AI165" i="4"/>
  <c r="AM165" i="4"/>
  <c r="AH167" i="4"/>
  <c r="AC167" i="4"/>
  <c r="AN167" i="4"/>
  <c r="AD167" i="4"/>
  <c r="AI167" i="4"/>
  <c r="AM167" i="4"/>
  <c r="AH169" i="4"/>
  <c r="AC169" i="4"/>
  <c r="AN169" i="4"/>
  <c r="AD169" i="4"/>
  <c r="AI169" i="4"/>
  <c r="AM169" i="4"/>
  <c r="AH171" i="4"/>
  <c r="AC171" i="4"/>
  <c r="AN171" i="4"/>
  <c r="AD171" i="4"/>
  <c r="AI171" i="4"/>
  <c r="AM171" i="4"/>
  <c r="AH173" i="4"/>
  <c r="AC173" i="4"/>
  <c r="AN173" i="4"/>
  <c r="AD173" i="4"/>
  <c r="AI173" i="4"/>
  <c r="AM173" i="4"/>
  <c r="AH175" i="4"/>
  <c r="AC175" i="4"/>
  <c r="AN175" i="4"/>
  <c r="AD175" i="4"/>
  <c r="AI175" i="4"/>
  <c r="AM175" i="4"/>
  <c r="AH177" i="4"/>
  <c r="AC177" i="4"/>
  <c r="AN177" i="4"/>
  <c r="AD177" i="4"/>
  <c r="AI177" i="4"/>
  <c r="AM177" i="4"/>
  <c r="AH179" i="4"/>
  <c r="AC179" i="4"/>
  <c r="AN179" i="4"/>
  <c r="AD179" i="4"/>
  <c r="AI179" i="4"/>
  <c r="AM179" i="4"/>
  <c r="AH181" i="4"/>
  <c r="AC181" i="4"/>
  <c r="AN181" i="4"/>
  <c r="AD181" i="4"/>
  <c r="AI181" i="4"/>
  <c r="AM181" i="4"/>
  <c r="AN128" i="4"/>
  <c r="AD128" i="4"/>
  <c r="AE128" i="4" s="1"/>
  <c r="AI128" i="4"/>
  <c r="AM128" i="4"/>
  <c r="AP129" i="4"/>
  <c r="AN130" i="4"/>
  <c r="AD130" i="4"/>
  <c r="AE130" i="4" s="1"/>
  <c r="AI130" i="4"/>
  <c r="AM130" i="4"/>
  <c r="AP131" i="4"/>
  <c r="AN132" i="4"/>
  <c r="AD132" i="4"/>
  <c r="AE132" i="4" s="1"/>
  <c r="AI132" i="4"/>
  <c r="AM132" i="4"/>
  <c r="AP133" i="4"/>
  <c r="AN134" i="4"/>
  <c r="AD134" i="4"/>
  <c r="AE134" i="4" s="1"/>
  <c r="AI134" i="4"/>
  <c r="AM134" i="4"/>
  <c r="AP135" i="4"/>
  <c r="AN136" i="4"/>
  <c r="AD136" i="4"/>
  <c r="AE136" i="4" s="1"/>
  <c r="AI136" i="4"/>
  <c r="AM136" i="4"/>
  <c r="AP137" i="4"/>
  <c r="AN138" i="4"/>
  <c r="AD138" i="4"/>
  <c r="AE138" i="4" s="1"/>
  <c r="AI138" i="4"/>
  <c r="AM138" i="4"/>
  <c r="AP139" i="4"/>
  <c r="AN140" i="4"/>
  <c r="AD140" i="4"/>
  <c r="AE140" i="4" s="1"/>
  <c r="AI140" i="4"/>
  <c r="AM140" i="4"/>
  <c r="AP141" i="4"/>
  <c r="AN142" i="4"/>
  <c r="AD142" i="4"/>
  <c r="AE142" i="4" s="1"/>
  <c r="AI142" i="4"/>
  <c r="AM142" i="4"/>
  <c r="AP143" i="4"/>
  <c r="AN144" i="4"/>
  <c r="AD144" i="4"/>
  <c r="AE144" i="4" s="1"/>
  <c r="AI144" i="4"/>
  <c r="AM144" i="4"/>
  <c r="AP145" i="4"/>
  <c r="AN146" i="4"/>
  <c r="AD146" i="4"/>
  <c r="AE146" i="4" s="1"/>
  <c r="AI146" i="4"/>
  <c r="AM146" i="4"/>
  <c r="AP147" i="4"/>
  <c r="AN148" i="4"/>
  <c r="AD148" i="4"/>
  <c r="AE148" i="4" s="1"/>
  <c r="AI148" i="4"/>
  <c r="AM148" i="4"/>
  <c r="AP149" i="4"/>
  <c r="AN150" i="4"/>
  <c r="AD150" i="4"/>
  <c r="AE150" i="4" s="1"/>
  <c r="AI150" i="4"/>
  <c r="AM150" i="4"/>
  <c r="AP151" i="4"/>
  <c r="AN152" i="4"/>
  <c r="AD152" i="4"/>
  <c r="AE152" i="4" s="1"/>
  <c r="AI152" i="4"/>
  <c r="AM152" i="4"/>
  <c r="AP153" i="4"/>
  <c r="AN154" i="4"/>
  <c r="AD154" i="4"/>
  <c r="AE154" i="4" s="1"/>
  <c r="AI154" i="4"/>
  <c r="AM154" i="4"/>
  <c r="AP155" i="4"/>
  <c r="AN156" i="4"/>
  <c r="AD156" i="4"/>
  <c r="AE156" i="4" s="1"/>
  <c r="AI156" i="4"/>
  <c r="AM156" i="4"/>
  <c r="AP157" i="4"/>
  <c r="AN158" i="4"/>
  <c r="AD158" i="4"/>
  <c r="AE158" i="4" s="1"/>
  <c r="AI158" i="4"/>
  <c r="AM158" i="4"/>
  <c r="AP159" i="4"/>
  <c r="AN160" i="4"/>
  <c r="AD160" i="4"/>
  <c r="AE160" i="4" s="1"/>
  <c r="AI160" i="4"/>
  <c r="AM160" i="4"/>
  <c r="AP161" i="4"/>
  <c r="AN162" i="4"/>
  <c r="AD162" i="4"/>
  <c r="AE162" i="4" s="1"/>
  <c r="AI162" i="4"/>
  <c r="AM162" i="4"/>
  <c r="AP163" i="4"/>
  <c r="AN164" i="4"/>
  <c r="AD164" i="4"/>
  <c r="AE164" i="4" s="1"/>
  <c r="AI164" i="4"/>
  <c r="AM164" i="4"/>
  <c r="AP165" i="4"/>
  <c r="AN166" i="4"/>
  <c r="AD166" i="4"/>
  <c r="AE166" i="4" s="1"/>
  <c r="AI166" i="4"/>
  <c r="AM166" i="4"/>
  <c r="AP167" i="4"/>
  <c r="AN168" i="4"/>
  <c r="AD168" i="4"/>
  <c r="AE168" i="4" s="1"/>
  <c r="AI168" i="4"/>
  <c r="AM168" i="4"/>
  <c r="AP169" i="4"/>
  <c r="AN170" i="4"/>
  <c r="AD170" i="4"/>
  <c r="AE170" i="4" s="1"/>
  <c r="AI170" i="4"/>
  <c r="AM170" i="4"/>
  <c r="AP171" i="4"/>
  <c r="AN172" i="4"/>
  <c r="AD172" i="4"/>
  <c r="AE172" i="4" s="1"/>
  <c r="AI172" i="4"/>
  <c r="AM172" i="4"/>
  <c r="AP173" i="4"/>
  <c r="AN174" i="4"/>
  <c r="AD174" i="4"/>
  <c r="AE174" i="4" s="1"/>
  <c r="AI174" i="4"/>
  <c r="AM174" i="4"/>
  <c r="AP175" i="4"/>
  <c r="AN176" i="4"/>
  <c r="AD176" i="4"/>
  <c r="AE176" i="4" s="1"/>
  <c r="AI176" i="4"/>
  <c r="AM176" i="4"/>
  <c r="AP177" i="4"/>
  <c r="AN178" i="4"/>
  <c r="AD178" i="4"/>
  <c r="AE178" i="4" s="1"/>
  <c r="AI178" i="4"/>
  <c r="AM178" i="4"/>
  <c r="AP179" i="4"/>
  <c r="AN180" i="4"/>
  <c r="AD180" i="4"/>
  <c r="AE180" i="4" s="1"/>
  <c r="AI180" i="4"/>
  <c r="AM180" i="4"/>
  <c r="AP181" i="4"/>
  <c r="AN182" i="4"/>
  <c r="AD182" i="4"/>
  <c r="AE182" i="4" s="1"/>
  <c r="AI182" i="4"/>
  <c r="AM182" i="4"/>
  <c r="AP184" i="4"/>
  <c r="AN185" i="4"/>
  <c r="AD185" i="4"/>
  <c r="AE185" i="4" s="1"/>
  <c r="AI185" i="4"/>
  <c r="AJ185" i="4" s="1"/>
  <c r="AM185" i="4"/>
  <c r="AP186" i="4"/>
  <c r="AC186" i="4"/>
  <c r="AN187" i="4"/>
  <c r="AD187" i="4"/>
  <c r="AE187" i="4" s="1"/>
  <c r="AI187" i="4"/>
  <c r="AM187" i="4"/>
  <c r="AP188" i="4"/>
  <c r="AC188" i="4"/>
  <c r="AJ189" i="4"/>
  <c r="AN189" i="4"/>
  <c r="AD189" i="4"/>
  <c r="AE189" i="4" s="1"/>
  <c r="AI189" i="4"/>
  <c r="AM189" i="4"/>
  <c r="AP190" i="4"/>
  <c r="AC190" i="4"/>
  <c r="AN191" i="4"/>
  <c r="AD191" i="4"/>
  <c r="AE191" i="4" s="1"/>
  <c r="AI191" i="4"/>
  <c r="AM191" i="4"/>
  <c r="AP192" i="4"/>
  <c r="AC192" i="4"/>
  <c r="AN193" i="4"/>
  <c r="AD193" i="4"/>
  <c r="AE193" i="4" s="1"/>
  <c r="AI193" i="4"/>
  <c r="AJ193" i="4" s="1"/>
  <c r="AM193" i="4"/>
  <c r="AP194" i="4"/>
  <c r="AC194" i="4"/>
  <c r="AN195" i="4"/>
  <c r="AD195" i="4"/>
  <c r="AE195" i="4" s="1"/>
  <c r="AI195" i="4"/>
  <c r="AM195" i="4"/>
  <c r="AP196" i="4"/>
  <c r="AC196" i="4"/>
  <c r="AJ197" i="4"/>
  <c r="AN197" i="4"/>
  <c r="AD197" i="4"/>
  <c r="AE197" i="4" s="1"/>
  <c r="AI197" i="4"/>
  <c r="AM197" i="4"/>
  <c r="AP198" i="4"/>
  <c r="AC198" i="4"/>
  <c r="AN199" i="4"/>
  <c r="AD199" i="4"/>
  <c r="AE199" i="4" s="1"/>
  <c r="AI199" i="4"/>
  <c r="AM199" i="4"/>
  <c r="AP200" i="4"/>
  <c r="AC200" i="4"/>
  <c r="AN201" i="4"/>
  <c r="AD201" i="4"/>
  <c r="AE201" i="4" s="1"/>
  <c r="AI201" i="4"/>
  <c r="AJ201" i="4" s="1"/>
  <c r="AM201" i="4"/>
  <c r="AP202" i="4"/>
  <c r="AC202" i="4"/>
  <c r="AN203" i="4"/>
  <c r="AD203" i="4"/>
  <c r="AE203" i="4" s="1"/>
  <c r="AI203" i="4"/>
  <c r="AM203" i="4"/>
  <c r="AP204" i="4"/>
  <c r="AC204" i="4"/>
  <c r="AJ205" i="4"/>
  <c r="AN205" i="4"/>
  <c r="AD205" i="4"/>
  <c r="AE205" i="4" s="1"/>
  <c r="AI205" i="4"/>
  <c r="AM205" i="4"/>
  <c r="AP206" i="4"/>
  <c r="AC206" i="4"/>
  <c r="AN207" i="4"/>
  <c r="AD207" i="4"/>
  <c r="AE207" i="4" s="1"/>
  <c r="AI207" i="4"/>
  <c r="AM207" i="4"/>
  <c r="AP208" i="4"/>
  <c r="AC208" i="4"/>
  <c r="AN209" i="4"/>
  <c r="AD209" i="4"/>
  <c r="AE209" i="4" s="1"/>
  <c r="AI209" i="4"/>
  <c r="AJ209" i="4" s="1"/>
  <c r="AM209" i="4"/>
  <c r="AP210" i="4"/>
  <c r="AC210" i="4"/>
  <c r="AN211" i="4"/>
  <c r="AD211" i="4"/>
  <c r="AE211" i="4" s="1"/>
  <c r="AI211" i="4"/>
  <c r="AM211" i="4"/>
  <c r="AP213" i="4"/>
  <c r="AC213" i="4"/>
  <c r="AJ214" i="4"/>
  <c r="AN214" i="4"/>
  <c r="AD214" i="4"/>
  <c r="AE214" i="4" s="1"/>
  <c r="AI214" i="4"/>
  <c r="AM214" i="4"/>
  <c r="AP215" i="4"/>
  <c r="AC215" i="4"/>
  <c r="AN216" i="4"/>
  <c r="AD216" i="4"/>
  <c r="AE216" i="4" s="1"/>
  <c r="AI216" i="4"/>
  <c r="AM216" i="4"/>
  <c r="AH219" i="4"/>
  <c r="AC219" i="4"/>
  <c r="AN219" i="4"/>
  <c r="AD219" i="4"/>
  <c r="AI219" i="4"/>
  <c r="AM219" i="4"/>
  <c r="AH221" i="4"/>
  <c r="AC221" i="4"/>
  <c r="AN221" i="4"/>
  <c r="AD221" i="4"/>
  <c r="AI221" i="4"/>
  <c r="AM221" i="4"/>
  <c r="AH223" i="4"/>
  <c r="AC223" i="4"/>
  <c r="AN223" i="4"/>
  <c r="AD223" i="4"/>
  <c r="AI223" i="4"/>
  <c r="AM223" i="4"/>
  <c r="AH225" i="4"/>
  <c r="AC225" i="4"/>
  <c r="AN225" i="4"/>
  <c r="AD225" i="4"/>
  <c r="AI225" i="4"/>
  <c r="AM225" i="4"/>
  <c r="AH227" i="4"/>
  <c r="AC227" i="4"/>
  <c r="AN227" i="4"/>
  <c r="AD227" i="4"/>
  <c r="AI227" i="4"/>
  <c r="AM227" i="4"/>
  <c r="AH229" i="4"/>
  <c r="AC229" i="4"/>
  <c r="AN229" i="4"/>
  <c r="AD229" i="4"/>
  <c r="AI229" i="4"/>
  <c r="AM229" i="4"/>
  <c r="AH231" i="4"/>
  <c r="AC231" i="4"/>
  <c r="AN231" i="4"/>
  <c r="AD231" i="4"/>
  <c r="AI231" i="4"/>
  <c r="AM231" i="4"/>
  <c r="AH233" i="4"/>
  <c r="AC233" i="4"/>
  <c r="AN233" i="4"/>
  <c r="AD233" i="4"/>
  <c r="AI233" i="4"/>
  <c r="AM233" i="4"/>
  <c r="AH235" i="4"/>
  <c r="AC235" i="4"/>
  <c r="AN235" i="4"/>
  <c r="AD235" i="4"/>
  <c r="AI235" i="4"/>
  <c r="AM235" i="4"/>
  <c r="AH237" i="4"/>
  <c r="AC237" i="4"/>
  <c r="AN237" i="4"/>
  <c r="AD237" i="4"/>
  <c r="AI237" i="4"/>
  <c r="AM237" i="4"/>
  <c r="AH239" i="4"/>
  <c r="AC239" i="4"/>
  <c r="AN239" i="4"/>
  <c r="AD239" i="4"/>
  <c r="AI239" i="4"/>
  <c r="AM239" i="4"/>
  <c r="AH241" i="4"/>
  <c r="AC241" i="4"/>
  <c r="AN241" i="4"/>
  <c r="AD241" i="4"/>
  <c r="AI241" i="4"/>
  <c r="AM241" i="4"/>
  <c r="AH243" i="4"/>
  <c r="AC243" i="4"/>
  <c r="AN243" i="4"/>
  <c r="AD243" i="4"/>
  <c r="AI243" i="4"/>
  <c r="AM243" i="4"/>
  <c r="AH245" i="4"/>
  <c r="AC245" i="4"/>
  <c r="AN245" i="4"/>
  <c r="AD245" i="4"/>
  <c r="AI245" i="4"/>
  <c r="AM245" i="4"/>
  <c r="AH247" i="4"/>
  <c r="AC247" i="4"/>
  <c r="AN247" i="4"/>
  <c r="AD247" i="4"/>
  <c r="AI247" i="4"/>
  <c r="AM247" i="4"/>
  <c r="AH249" i="4"/>
  <c r="AC249" i="4"/>
  <c r="AN249" i="4"/>
  <c r="AD249" i="4"/>
  <c r="AI249" i="4"/>
  <c r="AM249" i="4"/>
  <c r="AH251" i="4"/>
  <c r="AC251" i="4"/>
  <c r="AN251" i="4"/>
  <c r="AD251" i="4"/>
  <c r="AI251" i="4"/>
  <c r="AM251" i="4"/>
  <c r="AH253" i="4"/>
  <c r="AC253" i="4"/>
  <c r="AN253" i="4"/>
  <c r="AD253" i="4"/>
  <c r="AI253" i="4"/>
  <c r="AM253" i="4"/>
  <c r="Y22" i="7"/>
  <c r="AD22" i="7"/>
  <c r="Y30" i="7"/>
  <c r="AD30" i="7"/>
  <c r="Y38" i="7"/>
  <c r="AD38" i="7"/>
  <c r="Y46" i="7"/>
  <c r="AD46" i="7"/>
  <c r="Y54" i="7"/>
  <c r="AD54" i="7"/>
  <c r="Y62" i="7"/>
  <c r="AD62" i="7"/>
  <c r="AN186" i="4"/>
  <c r="AD186" i="4"/>
  <c r="AI186" i="4"/>
  <c r="AJ186" i="4" s="1"/>
  <c r="AM186" i="4"/>
  <c r="AN188" i="4"/>
  <c r="AD188" i="4"/>
  <c r="AI188" i="4"/>
  <c r="AM188" i="4"/>
  <c r="AN190" i="4"/>
  <c r="AD190" i="4"/>
  <c r="AI190" i="4"/>
  <c r="AJ190" i="4" s="1"/>
  <c r="AM190" i="4"/>
  <c r="AN192" i="4"/>
  <c r="AD192" i="4"/>
  <c r="AI192" i="4"/>
  <c r="AM192" i="4"/>
  <c r="AN194" i="4"/>
  <c r="AD194" i="4"/>
  <c r="AI194" i="4"/>
  <c r="AJ194" i="4" s="1"/>
  <c r="AM194" i="4"/>
  <c r="AN196" i="4"/>
  <c r="AD196" i="4"/>
  <c r="AI196" i="4"/>
  <c r="AM196" i="4"/>
  <c r="AN198" i="4"/>
  <c r="AD198" i="4"/>
  <c r="AI198" i="4"/>
  <c r="AJ198" i="4" s="1"/>
  <c r="AM198" i="4"/>
  <c r="AN200" i="4"/>
  <c r="AD200" i="4"/>
  <c r="AI200" i="4"/>
  <c r="AM200" i="4"/>
  <c r="AN202" i="4"/>
  <c r="AD202" i="4"/>
  <c r="AI202" i="4"/>
  <c r="AJ202" i="4" s="1"/>
  <c r="AM202" i="4"/>
  <c r="AN204" i="4"/>
  <c r="AD204" i="4"/>
  <c r="AI204" i="4"/>
  <c r="AM204" i="4"/>
  <c r="AN206" i="4"/>
  <c r="AD206" i="4"/>
  <c r="AI206" i="4"/>
  <c r="AJ206" i="4" s="1"/>
  <c r="AM206" i="4"/>
  <c r="AN208" i="4"/>
  <c r="AD208" i="4"/>
  <c r="AI208" i="4"/>
  <c r="AM208" i="4"/>
  <c r="AN210" i="4"/>
  <c r="AD210" i="4"/>
  <c r="AI210" i="4"/>
  <c r="AJ210" i="4" s="1"/>
  <c r="AM210" i="4"/>
  <c r="AN213" i="4"/>
  <c r="AD213" i="4"/>
  <c r="AI213" i="4"/>
  <c r="AJ213" i="4" s="1"/>
  <c r="AM213" i="4"/>
  <c r="AN215" i="4"/>
  <c r="AD215" i="4"/>
  <c r="AI215" i="4"/>
  <c r="AM215" i="4"/>
  <c r="AH217" i="4"/>
  <c r="AC217" i="4"/>
  <c r="AN217" i="4"/>
  <c r="AO217" i="4" s="1"/>
  <c r="AD217" i="4"/>
  <c r="AI217" i="4"/>
  <c r="Y18" i="7"/>
  <c r="AD18" i="7"/>
  <c r="Y26" i="7"/>
  <c r="AD26" i="7"/>
  <c r="Y34" i="7"/>
  <c r="AD34" i="7"/>
  <c r="Y42" i="7"/>
  <c r="AD42" i="7"/>
  <c r="Y50" i="7"/>
  <c r="AD50" i="7"/>
  <c r="Y58" i="7"/>
  <c r="AD58" i="7"/>
  <c r="M14" i="7"/>
  <c r="Z14" i="7"/>
  <c r="AB14" i="7"/>
  <c r="Z18" i="7"/>
  <c r="AB18" i="7"/>
  <c r="Z22" i="7"/>
  <c r="AB22" i="7"/>
  <c r="Z26" i="7"/>
  <c r="AB26" i="7"/>
  <c r="Z30" i="7"/>
  <c r="AB30" i="7"/>
  <c r="Z34" i="7"/>
  <c r="AB34" i="7"/>
  <c r="Z38" i="7"/>
  <c r="AB38" i="7"/>
  <c r="Z42" i="7"/>
  <c r="AB42" i="7"/>
  <c r="Z46" i="7"/>
  <c r="AB46" i="7"/>
  <c r="Z50" i="7"/>
  <c r="AB50" i="7"/>
  <c r="Z54" i="7"/>
  <c r="AB54" i="7"/>
  <c r="Z58" i="7"/>
  <c r="AB58" i="7"/>
  <c r="Z62" i="7"/>
  <c r="AB62" i="7"/>
  <c r="Y69" i="7"/>
  <c r="X69" i="7" s="1"/>
  <c r="AD69" i="7"/>
  <c r="Y78" i="7"/>
  <c r="X78" i="7" s="1"/>
  <c r="AD78" i="7"/>
  <c r="AO16" i="10"/>
  <c r="AI16" i="10"/>
  <c r="AC16" i="10"/>
  <c r="AP16" i="10"/>
  <c r="AD16" i="10"/>
  <c r="AJ16" i="10"/>
  <c r="AS16" i="10"/>
  <c r="AM16" i="10"/>
  <c r="AG16" i="10"/>
  <c r="AO18" i="10"/>
  <c r="AI18" i="10"/>
  <c r="AC18" i="10"/>
  <c r="AP18" i="10"/>
  <c r="AD18" i="10"/>
  <c r="AJ18" i="10"/>
  <c r="AS18" i="10"/>
  <c r="AM18" i="10"/>
  <c r="AG18" i="10"/>
  <c r="AO20" i="10"/>
  <c r="AI20" i="10"/>
  <c r="AC20" i="10"/>
  <c r="AP20" i="10"/>
  <c r="AD20" i="10"/>
  <c r="AJ20" i="10"/>
  <c r="AS20" i="10"/>
  <c r="AM20" i="10"/>
  <c r="AG20" i="10"/>
  <c r="AO22" i="10"/>
  <c r="AI22" i="10"/>
  <c r="AC22" i="10"/>
  <c r="AP22" i="10"/>
  <c r="AD22" i="10"/>
  <c r="AJ22" i="10"/>
  <c r="AS22" i="10"/>
  <c r="AM22" i="10"/>
  <c r="AG22" i="10"/>
  <c r="AO24" i="10"/>
  <c r="AI24" i="10"/>
  <c r="AC24" i="10"/>
  <c r="AP24" i="10"/>
  <c r="AD24" i="10"/>
  <c r="AJ24" i="10"/>
  <c r="AS24" i="10"/>
  <c r="AM24" i="10"/>
  <c r="AG24" i="10"/>
  <c r="AO77" i="10"/>
  <c r="AC77" i="10"/>
  <c r="AI77" i="10"/>
  <c r="AD31" i="4"/>
  <c r="AF32" i="4"/>
  <c r="AB32" i="4" s="1"/>
  <c r="AF33" i="4"/>
  <c r="AF34" i="4"/>
  <c r="AF35" i="4"/>
  <c r="AF36" i="4"/>
  <c r="AB36" i="4" s="1"/>
  <c r="AF37" i="4"/>
  <c r="AF38" i="4"/>
  <c r="AB38" i="4" s="1"/>
  <c r="AF39" i="4"/>
  <c r="AF40" i="4"/>
  <c r="AB40" i="4" s="1"/>
  <c r="AF41" i="4"/>
  <c r="AF42" i="4"/>
  <c r="AF43" i="4"/>
  <c r="AF44" i="4"/>
  <c r="AB44" i="4" s="1"/>
  <c r="AF45" i="4"/>
  <c r="AF46" i="4"/>
  <c r="AB46" i="4" s="1"/>
  <c r="AF47" i="4"/>
  <c r="AF48" i="4"/>
  <c r="AB48" i="4" s="1"/>
  <c r="AF49" i="4"/>
  <c r="AF50" i="4"/>
  <c r="AF51" i="4"/>
  <c r="AF52" i="4"/>
  <c r="AB52" i="4" s="1"/>
  <c r="AF53" i="4"/>
  <c r="AF54" i="4"/>
  <c r="AB54" i="4" s="1"/>
  <c r="AF55" i="4"/>
  <c r="AF56" i="4"/>
  <c r="AB56" i="4" s="1"/>
  <c r="AF57" i="4"/>
  <c r="AF58" i="4"/>
  <c r="AF59" i="4"/>
  <c r="AF60" i="4"/>
  <c r="AB60" i="4" s="1"/>
  <c r="AF61" i="4"/>
  <c r="AF62" i="4"/>
  <c r="AB62" i="4" s="1"/>
  <c r="AF63" i="4"/>
  <c r="AF64" i="4"/>
  <c r="AB64" i="4" s="1"/>
  <c r="AF65" i="4"/>
  <c r="AF66" i="4"/>
  <c r="AF67" i="4"/>
  <c r="AF68" i="4"/>
  <c r="AB68" i="4" s="1"/>
  <c r="AF69" i="4"/>
  <c r="AF70" i="4"/>
  <c r="AB70" i="4" s="1"/>
  <c r="AF71" i="4"/>
  <c r="AF72" i="4"/>
  <c r="AB72" i="4" s="1"/>
  <c r="AF73" i="4"/>
  <c r="AF74" i="4"/>
  <c r="AF75" i="4"/>
  <c r="AF76" i="4"/>
  <c r="AB76" i="4" s="1"/>
  <c r="AF77" i="4"/>
  <c r="AF78" i="4"/>
  <c r="AB78" i="4" s="1"/>
  <c r="AF79" i="4"/>
  <c r="AF80" i="4"/>
  <c r="AB80" i="4" s="1"/>
  <c r="AF81" i="4"/>
  <c r="AF82" i="4"/>
  <c r="AF83" i="4"/>
  <c r="AF84" i="4"/>
  <c r="AB84" i="4" s="1"/>
  <c r="AF85" i="4"/>
  <c r="AF86" i="4"/>
  <c r="AB86" i="4" s="1"/>
  <c r="AF87" i="4"/>
  <c r="AF88" i="4"/>
  <c r="AB88" i="4" s="1"/>
  <c r="AF89" i="4"/>
  <c r="AF90" i="4"/>
  <c r="AF91" i="4"/>
  <c r="AF92" i="4"/>
  <c r="AB92" i="4" s="1"/>
  <c r="AF93" i="4"/>
  <c r="AF94" i="4"/>
  <c r="AB94" i="4" s="1"/>
  <c r="AF95" i="4"/>
  <c r="AF96" i="4"/>
  <c r="AB96" i="4" s="1"/>
  <c r="AF97" i="4"/>
  <c r="AF98" i="4"/>
  <c r="AF99" i="4"/>
  <c r="AF100" i="4"/>
  <c r="AB100" i="4" s="1"/>
  <c r="AF101" i="4"/>
  <c r="AF102" i="4"/>
  <c r="AB102" i="4" s="1"/>
  <c r="AF103" i="4"/>
  <c r="AF104" i="4"/>
  <c r="AB104" i="4" s="1"/>
  <c r="AF105" i="4"/>
  <c r="AF106" i="4"/>
  <c r="AF107" i="4"/>
  <c r="AF108" i="4"/>
  <c r="AB108" i="4" s="1"/>
  <c r="AF109" i="4"/>
  <c r="AF110" i="4"/>
  <c r="AB110" i="4" s="1"/>
  <c r="AF111" i="4"/>
  <c r="AF112" i="4"/>
  <c r="AB112" i="4" s="1"/>
  <c r="AF113" i="4"/>
  <c r="AF114" i="4"/>
  <c r="AF115" i="4"/>
  <c r="AF116" i="4"/>
  <c r="AB116" i="4" s="1"/>
  <c r="AF117" i="4"/>
  <c r="AF118" i="4"/>
  <c r="AB118" i="4" s="1"/>
  <c r="AF119" i="4"/>
  <c r="AF120" i="4"/>
  <c r="AB120" i="4" s="1"/>
  <c r="AF121" i="4"/>
  <c r="AF122" i="4"/>
  <c r="AF123" i="4"/>
  <c r="AF124" i="4"/>
  <c r="AB124" i="4" s="1"/>
  <c r="AF125" i="4"/>
  <c r="AF126" i="4"/>
  <c r="AB126" i="4" s="1"/>
  <c r="AF127" i="4"/>
  <c r="AF128" i="4"/>
  <c r="AB128" i="4" s="1"/>
  <c r="AF129" i="4"/>
  <c r="AF130" i="4"/>
  <c r="AB130" i="4" s="1"/>
  <c r="AF131" i="4"/>
  <c r="AF132" i="4"/>
  <c r="AB132" i="4" s="1"/>
  <c r="AF133" i="4"/>
  <c r="AF134" i="4"/>
  <c r="AB134" i="4" s="1"/>
  <c r="AF135" i="4"/>
  <c r="AF136" i="4"/>
  <c r="AB136" i="4" s="1"/>
  <c r="AF137" i="4"/>
  <c r="AF138" i="4"/>
  <c r="AB138" i="4" s="1"/>
  <c r="AF139" i="4"/>
  <c r="AF140" i="4"/>
  <c r="AB140" i="4" s="1"/>
  <c r="AF141" i="4"/>
  <c r="AF142" i="4"/>
  <c r="AB142" i="4" s="1"/>
  <c r="AF143" i="4"/>
  <c r="AF144" i="4"/>
  <c r="AB144" i="4" s="1"/>
  <c r="AF145" i="4"/>
  <c r="AF146" i="4"/>
  <c r="AB146" i="4" s="1"/>
  <c r="AF147" i="4"/>
  <c r="AF148" i="4"/>
  <c r="AB148" i="4" s="1"/>
  <c r="AF149" i="4"/>
  <c r="AF150" i="4"/>
  <c r="AB150" i="4" s="1"/>
  <c r="AF151" i="4"/>
  <c r="AF152" i="4"/>
  <c r="AB152" i="4" s="1"/>
  <c r="AF153" i="4"/>
  <c r="AF154" i="4"/>
  <c r="AB154" i="4" s="1"/>
  <c r="AF155" i="4"/>
  <c r="AF156" i="4"/>
  <c r="AB156" i="4" s="1"/>
  <c r="AF157" i="4"/>
  <c r="AF158" i="4"/>
  <c r="AB158" i="4" s="1"/>
  <c r="AF159" i="4"/>
  <c r="AF160" i="4"/>
  <c r="AB160" i="4" s="1"/>
  <c r="AF161" i="4"/>
  <c r="AF162" i="4"/>
  <c r="AB162" i="4" s="1"/>
  <c r="AF163" i="4"/>
  <c r="AF164" i="4"/>
  <c r="AB164" i="4" s="1"/>
  <c r="AF165" i="4"/>
  <c r="AF166" i="4"/>
  <c r="AB166" i="4" s="1"/>
  <c r="AF167" i="4"/>
  <c r="AF168" i="4"/>
  <c r="AB168" i="4" s="1"/>
  <c r="AF169" i="4"/>
  <c r="AF170" i="4"/>
  <c r="AB170" i="4" s="1"/>
  <c r="AF171" i="4"/>
  <c r="AF172" i="4"/>
  <c r="AB172" i="4" s="1"/>
  <c r="AF173" i="4"/>
  <c r="AF174" i="4"/>
  <c r="AB174" i="4" s="1"/>
  <c r="AF175" i="4"/>
  <c r="AF176" i="4"/>
  <c r="AB176" i="4" s="1"/>
  <c r="AF177" i="4"/>
  <c r="AF178" i="4"/>
  <c r="AB178" i="4" s="1"/>
  <c r="AF179" i="4"/>
  <c r="AF180" i="4"/>
  <c r="AB180" i="4" s="1"/>
  <c r="AF181" i="4"/>
  <c r="AF182" i="4"/>
  <c r="AB182" i="4" s="1"/>
  <c r="AF184" i="4"/>
  <c r="AF185" i="4"/>
  <c r="AB185" i="4" s="1"/>
  <c r="AF186" i="4"/>
  <c r="AF187" i="4"/>
  <c r="AB187" i="4" s="1"/>
  <c r="AF188" i="4"/>
  <c r="AF189" i="4"/>
  <c r="AB189" i="4" s="1"/>
  <c r="AF190" i="4"/>
  <c r="AF191" i="4"/>
  <c r="AB191" i="4" s="1"/>
  <c r="AF192" i="4"/>
  <c r="AF193" i="4"/>
  <c r="AB193" i="4" s="1"/>
  <c r="AF194" i="4"/>
  <c r="AF195" i="4"/>
  <c r="AB195" i="4" s="1"/>
  <c r="AF196" i="4"/>
  <c r="AF197" i="4"/>
  <c r="AB197" i="4" s="1"/>
  <c r="AF198" i="4"/>
  <c r="AF199" i="4"/>
  <c r="AB199" i="4" s="1"/>
  <c r="AF200" i="4"/>
  <c r="AF201" i="4"/>
  <c r="AB201" i="4" s="1"/>
  <c r="AF202" i="4"/>
  <c r="AF203" i="4"/>
  <c r="AB203" i="4" s="1"/>
  <c r="AF204" i="4"/>
  <c r="AF205" i="4"/>
  <c r="AB205" i="4" s="1"/>
  <c r="AF206" i="4"/>
  <c r="AF207" i="4"/>
  <c r="AB207" i="4" s="1"/>
  <c r="AF208" i="4"/>
  <c r="AF209" i="4"/>
  <c r="AB209" i="4" s="1"/>
  <c r="AF210" i="4"/>
  <c r="AF211" i="4"/>
  <c r="AB211" i="4" s="1"/>
  <c r="AF213" i="4"/>
  <c r="AF214" i="4"/>
  <c r="AB214" i="4" s="1"/>
  <c r="AF215" i="4"/>
  <c r="AF216" i="4"/>
  <c r="AB216" i="4" s="1"/>
  <c r="AP217" i="4"/>
  <c r="AL217" i="4" s="1"/>
  <c r="AF217" i="4"/>
  <c r="AK217" i="4"/>
  <c r="AJ218" i="4"/>
  <c r="AN218" i="4"/>
  <c r="AD218" i="4"/>
  <c r="AE218" i="4" s="1"/>
  <c r="AI218" i="4"/>
  <c r="AM218" i="4"/>
  <c r="AP219" i="4"/>
  <c r="AJ220" i="4"/>
  <c r="AN220" i="4"/>
  <c r="AD220" i="4"/>
  <c r="AE220" i="4" s="1"/>
  <c r="AI220" i="4"/>
  <c r="AM220" i="4"/>
  <c r="AP221" i="4"/>
  <c r="AJ222" i="4"/>
  <c r="AN222" i="4"/>
  <c r="AD222" i="4"/>
  <c r="AE222" i="4" s="1"/>
  <c r="AI222" i="4"/>
  <c r="AM222" i="4"/>
  <c r="AP223" i="4"/>
  <c r="AJ224" i="4"/>
  <c r="AN224" i="4"/>
  <c r="AD224" i="4"/>
  <c r="AE224" i="4" s="1"/>
  <c r="AI224" i="4"/>
  <c r="AM224" i="4"/>
  <c r="AP225" i="4"/>
  <c r="AJ226" i="4"/>
  <c r="AN226" i="4"/>
  <c r="AD226" i="4"/>
  <c r="AE226" i="4" s="1"/>
  <c r="AI226" i="4"/>
  <c r="AM226" i="4"/>
  <c r="AP227" i="4"/>
  <c r="AJ228" i="4"/>
  <c r="AN228" i="4"/>
  <c r="AD228" i="4"/>
  <c r="AE228" i="4" s="1"/>
  <c r="AI228" i="4"/>
  <c r="AM228" i="4"/>
  <c r="AP229" i="4"/>
  <c r="AJ230" i="4"/>
  <c r="AN230" i="4"/>
  <c r="AD230" i="4"/>
  <c r="AE230" i="4" s="1"/>
  <c r="AI230" i="4"/>
  <c r="AM230" i="4"/>
  <c r="AP231" i="4"/>
  <c r="AJ232" i="4"/>
  <c r="AN232" i="4"/>
  <c r="AD232" i="4"/>
  <c r="AE232" i="4" s="1"/>
  <c r="AI232" i="4"/>
  <c r="AM232" i="4"/>
  <c r="AP233" i="4"/>
  <c r="AJ234" i="4"/>
  <c r="AN234" i="4"/>
  <c r="AD234" i="4"/>
  <c r="AE234" i="4" s="1"/>
  <c r="AI234" i="4"/>
  <c r="AM234" i="4"/>
  <c r="AP235" i="4"/>
  <c r="AJ236" i="4"/>
  <c r="AN236" i="4"/>
  <c r="AD236" i="4"/>
  <c r="AE236" i="4" s="1"/>
  <c r="AI236" i="4"/>
  <c r="AM236" i="4"/>
  <c r="AP237" i="4"/>
  <c r="AJ238" i="4"/>
  <c r="AN238" i="4"/>
  <c r="AD238" i="4"/>
  <c r="AE238" i="4" s="1"/>
  <c r="AI238" i="4"/>
  <c r="AM238" i="4"/>
  <c r="AP239" i="4"/>
  <c r="AJ240" i="4"/>
  <c r="AN240" i="4"/>
  <c r="AD240" i="4"/>
  <c r="AE240" i="4" s="1"/>
  <c r="AI240" i="4"/>
  <c r="AM240" i="4"/>
  <c r="AP241" i="4"/>
  <c r="AJ242" i="4"/>
  <c r="AN242" i="4"/>
  <c r="AD242" i="4"/>
  <c r="AE242" i="4" s="1"/>
  <c r="AI242" i="4"/>
  <c r="AM242" i="4"/>
  <c r="AP243" i="4"/>
  <c r="AJ244" i="4"/>
  <c r="AN244" i="4"/>
  <c r="AD244" i="4"/>
  <c r="AE244" i="4" s="1"/>
  <c r="AI244" i="4"/>
  <c r="AM244" i="4"/>
  <c r="AP245" i="4"/>
  <c r="AJ246" i="4"/>
  <c r="AN246" i="4"/>
  <c r="AD246" i="4"/>
  <c r="AE246" i="4" s="1"/>
  <c r="AI246" i="4"/>
  <c r="AM246" i="4"/>
  <c r="AP247" i="4"/>
  <c r="AJ248" i="4"/>
  <c r="AN248" i="4"/>
  <c r="AD248" i="4"/>
  <c r="AE248" i="4" s="1"/>
  <c r="AI248" i="4"/>
  <c r="AM248" i="4"/>
  <c r="AP249" i="4"/>
  <c r="AJ250" i="4"/>
  <c r="AN250" i="4"/>
  <c r="AD250" i="4"/>
  <c r="AE250" i="4" s="1"/>
  <c r="AI250" i="4"/>
  <c r="AM250" i="4"/>
  <c r="AP251" i="4"/>
  <c r="AJ252" i="4"/>
  <c r="AN252" i="4"/>
  <c r="AD252" i="4"/>
  <c r="AE252" i="4" s="1"/>
  <c r="AI252" i="4"/>
  <c r="AM252" i="4"/>
  <c r="AP253" i="4"/>
  <c r="AJ254" i="4"/>
  <c r="AN254" i="4"/>
  <c r="AD254" i="4"/>
  <c r="AE254" i="4" s="1"/>
  <c r="AI254" i="4"/>
  <c r="AM254" i="4"/>
  <c r="M87" i="7"/>
  <c r="Y12" i="7"/>
  <c r="AD12" i="7"/>
  <c r="AF14" i="7"/>
  <c r="AD15" i="7"/>
  <c r="Y15" i="7"/>
  <c r="AB15" i="7"/>
  <c r="AG15" i="7"/>
  <c r="AE15" i="7"/>
  <c r="AD16" i="7"/>
  <c r="AF18" i="7"/>
  <c r="AD19" i="7"/>
  <c r="Y19" i="7"/>
  <c r="X19" i="7" s="1"/>
  <c r="AB19" i="7"/>
  <c r="AG19" i="7"/>
  <c r="AE19" i="7"/>
  <c r="AD20" i="7"/>
  <c r="AF22" i="7"/>
  <c r="AD23" i="7"/>
  <c r="Y23" i="7"/>
  <c r="AB23" i="7"/>
  <c r="AG23" i="7"/>
  <c r="AE23" i="7"/>
  <c r="AD24" i="7"/>
  <c r="AF26" i="7"/>
  <c r="AD27" i="7"/>
  <c r="Y27" i="7"/>
  <c r="X27" i="7" s="1"/>
  <c r="AB27" i="7"/>
  <c r="AG27" i="7"/>
  <c r="AE27" i="7"/>
  <c r="AD28" i="7"/>
  <c r="AF30" i="7"/>
  <c r="AD31" i="7"/>
  <c r="Y31" i="7"/>
  <c r="AB31" i="7"/>
  <c r="AG31" i="7"/>
  <c r="AE31" i="7"/>
  <c r="AD32" i="7"/>
  <c r="AF34" i="7"/>
  <c r="AD35" i="7"/>
  <c r="Y35" i="7"/>
  <c r="X35" i="7" s="1"/>
  <c r="AB35" i="7"/>
  <c r="AG35" i="7"/>
  <c r="AE35" i="7"/>
  <c r="AD36" i="7"/>
  <c r="AF38" i="7"/>
  <c r="AD39" i="7"/>
  <c r="Y39" i="7"/>
  <c r="AB39" i="7"/>
  <c r="AG39" i="7"/>
  <c r="AE39" i="7"/>
  <c r="AD40" i="7"/>
  <c r="AF42" i="7"/>
  <c r="AD43" i="7"/>
  <c r="Y43" i="7"/>
  <c r="X43" i="7" s="1"/>
  <c r="AB43" i="7"/>
  <c r="AG43" i="7"/>
  <c r="AE43" i="7"/>
  <c r="AD44" i="7"/>
  <c r="AF46" i="7"/>
  <c r="AD47" i="7"/>
  <c r="Y47" i="7"/>
  <c r="AB47" i="7"/>
  <c r="AG47" i="7"/>
  <c r="AE47" i="7"/>
  <c r="AD48" i="7"/>
  <c r="AF50" i="7"/>
  <c r="AD51" i="7"/>
  <c r="Y51" i="7"/>
  <c r="X51" i="7" s="1"/>
  <c r="AB51" i="7"/>
  <c r="AG51" i="7"/>
  <c r="AE51" i="7"/>
  <c r="AD52" i="7"/>
  <c r="AF54" i="7"/>
  <c r="AD55" i="7"/>
  <c r="Y55" i="7"/>
  <c r="AB55" i="7"/>
  <c r="AG55" i="7"/>
  <c r="AE55" i="7"/>
  <c r="AD56" i="7"/>
  <c r="AF58" i="7"/>
  <c r="AD59" i="7"/>
  <c r="Y59" i="7"/>
  <c r="X59" i="7" s="1"/>
  <c r="AB59" i="7"/>
  <c r="AG59" i="7"/>
  <c r="AE59" i="7"/>
  <c r="AD60" i="7"/>
  <c r="AF62" i="7"/>
  <c r="AD63" i="7"/>
  <c r="Y63" i="7"/>
  <c r="AB63" i="7"/>
  <c r="AG63" i="7"/>
  <c r="AE63" i="7"/>
  <c r="AD64" i="7"/>
  <c r="Y74" i="7"/>
  <c r="X74" i="7" s="1"/>
  <c r="AD74" i="7"/>
  <c r="Y83" i="7"/>
  <c r="X83" i="7" s="1"/>
  <c r="AD83" i="7"/>
  <c r="P87" i="7"/>
  <c r="N90" i="10"/>
  <c r="AP15" i="10"/>
  <c r="AD15" i="10"/>
  <c r="AJ15" i="10"/>
  <c r="P90" i="10"/>
  <c r="AS15" i="10"/>
  <c r="AM15" i="10"/>
  <c r="AG15" i="10"/>
  <c r="AO17" i="10"/>
  <c r="AI17" i="10"/>
  <c r="AC17" i="10"/>
  <c r="AP17" i="10"/>
  <c r="AD17" i="10"/>
  <c r="AJ17" i="10"/>
  <c r="AS17" i="10"/>
  <c r="AM17" i="10"/>
  <c r="AG17" i="10"/>
  <c r="AO19" i="10"/>
  <c r="AI19" i="10"/>
  <c r="AC19" i="10"/>
  <c r="AP19" i="10"/>
  <c r="AD19" i="10"/>
  <c r="AJ19" i="10"/>
  <c r="AS19" i="10"/>
  <c r="AM19" i="10"/>
  <c r="AG19" i="10"/>
  <c r="AO21" i="10"/>
  <c r="AI21" i="10"/>
  <c r="AC21" i="10"/>
  <c r="AP21" i="10"/>
  <c r="AD21" i="10"/>
  <c r="AJ21" i="10"/>
  <c r="AS21" i="10"/>
  <c r="AM21" i="10"/>
  <c r="AG21" i="10"/>
  <c r="AO23" i="10"/>
  <c r="AI23" i="10"/>
  <c r="AC23" i="10"/>
  <c r="AP23" i="10"/>
  <c r="AD23" i="10"/>
  <c r="AJ23" i="10"/>
  <c r="AS23" i="10"/>
  <c r="AM23" i="10"/>
  <c r="AG23" i="10"/>
  <c r="AO81" i="10"/>
  <c r="AC81" i="10"/>
  <c r="AI81" i="10"/>
  <c r="AO25" i="10"/>
  <c r="AI25" i="10"/>
  <c r="AC25" i="10"/>
  <c r="AP25" i="10"/>
  <c r="AD25" i="10"/>
  <c r="AS25" i="10"/>
  <c r="AM25" i="10"/>
  <c r="AG25" i="10"/>
  <c r="AO26" i="10"/>
  <c r="AI26" i="10"/>
  <c r="AC26" i="10"/>
  <c r="AP26" i="10"/>
  <c r="AD26" i="10"/>
  <c r="AS26" i="10"/>
  <c r="AM26" i="10"/>
  <c r="AG26" i="10"/>
  <c r="AO27" i="10"/>
  <c r="AI27" i="10"/>
  <c r="AC27" i="10"/>
  <c r="AP27" i="10"/>
  <c r="AD27" i="10"/>
  <c r="AS27" i="10"/>
  <c r="AM27" i="10"/>
  <c r="AG27" i="10"/>
  <c r="AO28" i="10"/>
  <c r="AI28" i="10"/>
  <c r="AC28" i="10"/>
  <c r="AP28" i="10"/>
  <c r="AD28" i="10"/>
  <c r="AS28" i="10"/>
  <c r="AM28" i="10"/>
  <c r="AG28" i="10"/>
  <c r="AO29" i="10"/>
  <c r="AI29" i="10"/>
  <c r="AC29" i="10"/>
  <c r="AP29" i="10"/>
  <c r="AD29" i="10"/>
  <c r="AS29" i="10"/>
  <c r="AM29" i="10"/>
  <c r="AG29" i="10"/>
  <c r="AO30" i="10"/>
  <c r="AI30" i="10"/>
  <c r="AC30" i="10"/>
  <c r="AP30" i="10"/>
  <c r="AD30" i="10"/>
  <c r="AS30" i="10"/>
  <c r="AM30" i="10"/>
  <c r="AG30" i="10"/>
  <c r="AO31" i="10"/>
  <c r="AI31" i="10"/>
  <c r="AC31" i="10"/>
  <c r="AP31" i="10"/>
  <c r="AD31" i="10"/>
  <c r="AS31" i="10"/>
  <c r="AM31" i="10"/>
  <c r="AG31" i="10"/>
  <c r="AO32" i="10"/>
  <c r="AI32" i="10"/>
  <c r="AC32" i="10"/>
  <c r="AP32" i="10"/>
  <c r="AD32" i="10"/>
  <c r="AS32" i="10"/>
  <c r="AM32" i="10"/>
  <c r="AG32" i="10"/>
  <c r="AO33" i="10"/>
  <c r="AI33" i="10"/>
  <c r="AC33" i="10"/>
  <c r="AP33" i="10"/>
  <c r="AD33" i="10"/>
  <c r="AS33" i="10"/>
  <c r="AM33" i="10"/>
  <c r="AG33" i="10"/>
  <c r="AO34" i="10"/>
  <c r="AI34" i="10"/>
  <c r="AC34" i="10"/>
  <c r="AP34" i="10"/>
  <c r="AD34" i="10"/>
  <c r="AS34" i="10"/>
  <c r="AM34" i="10"/>
  <c r="AG34" i="10"/>
  <c r="AO35" i="10"/>
  <c r="AI35" i="10"/>
  <c r="AC35" i="10"/>
  <c r="AP35" i="10"/>
  <c r="AD35" i="10"/>
  <c r="AS35" i="10"/>
  <c r="AM35" i="10"/>
  <c r="AG35" i="10"/>
  <c r="AO36" i="10"/>
  <c r="AI36" i="10"/>
  <c r="AC36" i="10"/>
  <c r="AP36" i="10"/>
  <c r="AD36" i="10"/>
  <c r="AS36" i="10"/>
  <c r="AM36" i="10"/>
  <c r="AG36" i="10"/>
  <c r="AO37" i="10"/>
  <c r="AI37" i="10"/>
  <c r="AC37" i="10"/>
  <c r="AP37" i="10"/>
  <c r="AD37" i="10"/>
  <c r="AS37" i="10"/>
  <c r="AM37" i="10"/>
  <c r="AG37" i="10"/>
  <c r="AO38" i="10"/>
  <c r="AI38" i="10"/>
  <c r="AC38" i="10"/>
  <c r="AP38" i="10"/>
  <c r="AD38" i="10"/>
  <c r="AS38" i="10"/>
  <c r="AM38" i="10"/>
  <c r="AG38" i="10"/>
  <c r="AO39" i="10"/>
  <c r="AI39" i="10"/>
  <c r="AC39" i="10"/>
  <c r="AP39" i="10"/>
  <c r="AD39" i="10"/>
  <c r="AS39" i="10"/>
  <c r="AM39" i="10"/>
  <c r="AG39" i="10"/>
  <c r="AO40" i="10"/>
  <c r="AI40" i="10"/>
  <c r="AC40" i="10"/>
  <c r="AP40" i="10"/>
  <c r="AD40" i="10"/>
  <c r="AS40" i="10"/>
  <c r="AM40" i="10"/>
  <c r="AG40" i="10"/>
  <c r="AO41" i="10"/>
  <c r="AI41" i="10"/>
  <c r="AC41" i="10"/>
  <c r="AP41" i="10"/>
  <c r="AD41" i="10"/>
  <c r="AS41" i="10"/>
  <c r="AM41" i="10"/>
  <c r="AG41" i="10"/>
  <c r="AO42" i="10"/>
  <c r="AI42" i="10"/>
  <c r="AC42" i="10"/>
  <c r="AP42" i="10"/>
  <c r="AD42" i="10"/>
  <c r="AS42" i="10"/>
  <c r="AM42" i="10"/>
  <c r="AG42" i="10"/>
  <c r="AO43" i="10"/>
  <c r="AI43" i="10"/>
  <c r="AC43" i="10"/>
  <c r="AP43" i="10"/>
  <c r="AD43" i="10"/>
  <c r="AS43" i="10"/>
  <c r="AM43" i="10"/>
  <c r="AG43" i="10"/>
  <c r="AO44" i="10"/>
  <c r="AI44" i="10"/>
  <c r="AC44" i="10"/>
  <c r="AP44" i="10"/>
  <c r="AD44" i="10"/>
  <c r="AS44" i="10"/>
  <c r="AM44" i="10"/>
  <c r="AG44" i="10"/>
  <c r="AO45" i="10"/>
  <c r="AI45" i="10"/>
  <c r="AC45" i="10"/>
  <c r="AP45" i="10"/>
  <c r="AD45" i="10"/>
  <c r="AS45" i="10"/>
  <c r="AM45" i="10"/>
  <c r="AG45" i="10"/>
  <c r="AO46" i="10"/>
  <c r="AI46" i="10"/>
  <c r="AC46" i="10"/>
  <c r="AP46" i="10"/>
  <c r="AD46" i="10"/>
  <c r="AS46" i="10"/>
  <c r="AM46" i="10"/>
  <c r="AG46" i="10"/>
  <c r="AO47" i="10"/>
  <c r="AI47" i="10"/>
  <c r="AC47" i="10"/>
  <c r="AP47" i="10"/>
  <c r="AD47" i="10"/>
  <c r="AS47" i="10"/>
  <c r="AM47" i="10"/>
  <c r="AG47" i="10"/>
  <c r="AO48" i="10"/>
  <c r="AI48" i="10"/>
  <c r="AC48" i="10"/>
  <c r="AP48" i="10"/>
  <c r="AD48" i="10"/>
  <c r="AS48" i="10"/>
  <c r="AM48" i="10"/>
  <c r="AG48" i="10"/>
  <c r="AO49" i="10"/>
  <c r="AI49" i="10"/>
  <c r="AC49" i="10"/>
  <c r="AP49" i="10"/>
  <c r="AD49" i="10"/>
  <c r="AS49" i="10"/>
  <c r="AM49" i="10"/>
  <c r="AG49" i="10"/>
  <c r="AO50" i="10"/>
  <c r="AI50" i="10"/>
  <c r="AC50" i="10"/>
  <c r="AP50" i="10"/>
  <c r="AD50" i="10"/>
  <c r="AS50" i="10"/>
  <c r="AM50" i="10"/>
  <c r="AG50" i="10"/>
  <c r="AO51" i="10"/>
  <c r="AI51" i="10"/>
  <c r="AC51" i="10"/>
  <c r="AP51" i="10"/>
  <c r="AD51" i="10"/>
  <c r="AS51" i="10"/>
  <c r="AM51" i="10"/>
  <c r="AG51" i="10"/>
  <c r="AO52" i="10"/>
  <c r="AI52" i="10"/>
  <c r="AC52" i="10"/>
  <c r="AP52" i="10"/>
  <c r="AD52" i="10"/>
  <c r="AS52" i="10"/>
  <c r="AM52" i="10"/>
  <c r="AG52" i="10"/>
  <c r="AO53" i="10"/>
  <c r="AI53" i="10"/>
  <c r="AC53" i="10"/>
  <c r="AP53" i="10"/>
  <c r="AD53" i="10"/>
  <c r="AS53" i="10"/>
  <c r="AM53" i="10"/>
  <c r="AG53" i="10"/>
  <c r="AO54" i="10"/>
  <c r="AI54" i="10"/>
  <c r="AC54" i="10"/>
  <c r="AP54" i="10"/>
  <c r="AD54" i="10"/>
  <c r="AS54" i="10"/>
  <c r="AM54" i="10"/>
  <c r="AG54" i="10"/>
  <c r="AO55" i="10"/>
  <c r="AI55" i="10"/>
  <c r="AC55" i="10"/>
  <c r="AP55" i="10"/>
  <c r="AD55" i="10"/>
  <c r="AS55" i="10"/>
  <c r="AM55" i="10"/>
  <c r="AG55" i="10"/>
  <c r="AO56" i="10"/>
  <c r="AI56" i="10"/>
  <c r="AC56" i="10"/>
  <c r="AP56" i="10"/>
  <c r="AD56" i="10"/>
  <c r="AS56" i="10"/>
  <c r="AM56" i="10"/>
  <c r="AG56" i="10"/>
  <c r="AO57" i="10"/>
  <c r="AI57" i="10"/>
  <c r="AC57" i="10"/>
  <c r="AP57" i="10"/>
  <c r="AD57" i="10"/>
  <c r="AS57" i="10"/>
  <c r="AM57" i="10"/>
  <c r="AG57" i="10"/>
  <c r="AO58" i="10"/>
  <c r="AI58" i="10"/>
  <c r="AC58" i="10"/>
  <c r="AP58" i="10"/>
  <c r="AD58" i="10"/>
  <c r="AS58" i="10"/>
  <c r="AM58" i="10"/>
  <c r="AG58" i="10"/>
  <c r="AO59" i="10"/>
  <c r="AI59" i="10"/>
  <c r="AC59" i="10"/>
  <c r="AP59" i="10"/>
  <c r="AD59" i="10"/>
  <c r="AS59" i="10"/>
  <c r="AM59" i="10"/>
  <c r="AG59" i="10"/>
  <c r="AO60" i="10"/>
  <c r="AI60" i="10"/>
  <c r="AC60" i="10"/>
  <c r="AP60" i="10"/>
  <c r="AD60" i="10"/>
  <c r="AS60" i="10"/>
  <c r="AM60" i="10"/>
  <c r="AG60" i="10"/>
  <c r="AO61" i="10"/>
  <c r="AI61" i="10"/>
  <c r="AC61" i="10"/>
  <c r="AP61" i="10"/>
  <c r="AD61" i="10"/>
  <c r="AS61" i="10"/>
  <c r="AM61" i="10"/>
  <c r="AG61" i="10"/>
  <c r="AO62" i="10"/>
  <c r="AI62" i="10"/>
  <c r="AC62" i="10"/>
  <c r="AP62" i="10"/>
  <c r="AD62" i="10"/>
  <c r="AS62" i="10"/>
  <c r="AM62" i="10"/>
  <c r="AG62" i="10"/>
  <c r="AO63" i="10"/>
  <c r="AI63" i="10"/>
  <c r="AC63" i="10"/>
  <c r="AP63" i="10"/>
  <c r="AD63" i="10"/>
  <c r="AS63" i="10"/>
  <c r="AM63" i="10"/>
  <c r="AG63" i="10"/>
  <c r="AO64" i="10"/>
  <c r="AI64" i="10"/>
  <c r="AC64" i="10"/>
  <c r="AP64" i="10"/>
  <c r="AD64" i="10"/>
  <c r="AS64" i="10"/>
  <c r="AM64" i="10"/>
  <c r="AG64" i="10"/>
  <c r="AO65" i="10"/>
  <c r="AI65" i="10"/>
  <c r="AC65" i="10"/>
  <c r="AP65" i="10"/>
  <c r="AD65" i="10"/>
  <c r="AS65" i="10"/>
  <c r="AM65" i="10"/>
  <c r="AG65" i="10"/>
  <c r="AO66" i="10"/>
  <c r="AI66" i="10"/>
  <c r="AC66" i="10"/>
  <c r="AP66" i="10"/>
  <c r="AD66" i="10"/>
  <c r="AS66" i="10"/>
  <c r="AM66" i="10"/>
  <c r="AG66" i="10"/>
  <c r="AO67" i="10"/>
  <c r="AI67" i="10"/>
  <c r="AC67" i="10"/>
  <c r="AP67" i="10"/>
  <c r="AD67" i="10"/>
  <c r="AS67" i="10"/>
  <c r="AM67" i="10"/>
  <c r="AG67" i="10"/>
  <c r="AO68" i="10"/>
  <c r="AI68" i="10"/>
  <c r="AC68" i="10"/>
  <c r="AP68" i="10"/>
  <c r="AD68" i="10"/>
  <c r="AS68" i="10"/>
  <c r="AM68" i="10"/>
  <c r="AG68" i="10"/>
  <c r="AO70" i="10"/>
  <c r="AI70" i="10"/>
  <c r="AC70" i="10"/>
  <c r="AP70" i="10"/>
  <c r="AD70" i="10"/>
  <c r="AS70" i="10"/>
  <c r="AM70" i="10"/>
  <c r="AG70" i="10"/>
  <c r="AO71" i="10"/>
  <c r="AI71" i="10"/>
  <c r="AC71" i="10"/>
  <c r="AP71" i="10"/>
  <c r="AD71" i="10"/>
  <c r="AS71" i="10"/>
  <c r="AM71" i="10"/>
  <c r="AG71" i="10"/>
  <c r="AO72" i="10"/>
  <c r="AI72" i="10"/>
  <c r="AC72" i="10"/>
  <c r="AP72" i="10"/>
  <c r="AD72" i="10"/>
  <c r="AS72" i="10"/>
  <c r="AM72" i="10"/>
  <c r="AG72" i="10"/>
  <c r="AO73" i="10"/>
  <c r="AI73" i="10"/>
  <c r="AC73" i="10"/>
  <c r="AP73" i="10"/>
  <c r="AD73" i="10"/>
  <c r="AS73" i="10"/>
  <c r="AM73" i="10"/>
  <c r="AG73" i="10"/>
  <c r="AO74" i="10"/>
  <c r="AI74" i="10"/>
  <c r="AC74" i="10"/>
  <c r="AP74" i="10"/>
  <c r="AD74" i="10"/>
  <c r="AS74" i="10"/>
  <c r="AM74" i="10"/>
  <c r="AG74" i="10"/>
  <c r="AK77" i="10"/>
  <c r="AE77" i="10"/>
  <c r="AO79" i="10"/>
  <c r="AC79" i="10"/>
  <c r="AI79" i="10"/>
  <c r="AK81" i="10"/>
  <c r="AE81" i="10"/>
  <c r="X67" i="7"/>
  <c r="AD67" i="7"/>
  <c r="AF69" i="7"/>
  <c r="AD70" i="7"/>
  <c r="Y70" i="7"/>
  <c r="X70" i="7" s="1"/>
  <c r="AB70" i="7"/>
  <c r="AG70" i="7"/>
  <c r="AE70" i="7"/>
  <c r="X71" i="7"/>
  <c r="AD71" i="7"/>
  <c r="AF74" i="7"/>
  <c r="AD75" i="7"/>
  <c r="Y75" i="7"/>
  <c r="X75" i="7" s="1"/>
  <c r="AB75" i="7"/>
  <c r="AG75" i="7"/>
  <c r="AE75" i="7"/>
  <c r="X76" i="7"/>
  <c r="AD76" i="7"/>
  <c r="AF78" i="7"/>
  <c r="AD79" i="7"/>
  <c r="Y79" i="7"/>
  <c r="X79" i="7" s="1"/>
  <c r="AB79" i="7"/>
  <c r="AG79" i="7"/>
  <c r="AE79" i="7"/>
  <c r="X81" i="7"/>
  <c r="AD81" i="7"/>
  <c r="AF83" i="7"/>
  <c r="AD84" i="7"/>
  <c r="Y84" i="7"/>
  <c r="X84" i="7" s="1"/>
  <c r="AB84" i="7"/>
  <c r="AG84" i="7"/>
  <c r="AE84" i="7"/>
  <c r="X85" i="7"/>
  <c r="AD85" i="7"/>
  <c r="AJ25" i="10"/>
  <c r="AJ26" i="10"/>
  <c r="AJ27" i="10"/>
  <c r="AJ28" i="10"/>
  <c r="AJ29" i="10"/>
  <c r="AJ30" i="10"/>
  <c r="AJ31" i="10"/>
  <c r="AJ32" i="10"/>
  <c r="AJ33" i="10"/>
  <c r="AJ34" i="10"/>
  <c r="AJ35" i="10"/>
  <c r="AJ36" i="10"/>
  <c r="AJ37" i="10"/>
  <c r="AJ38" i="10"/>
  <c r="AJ39" i="10"/>
  <c r="AJ40" i="10"/>
  <c r="AJ41" i="10"/>
  <c r="AJ42" i="10"/>
  <c r="AJ43" i="10"/>
  <c r="AJ44" i="10"/>
  <c r="AJ45" i="10"/>
  <c r="AJ46" i="10"/>
  <c r="AJ47" i="10"/>
  <c r="AJ48" i="10"/>
  <c r="AJ49" i="10"/>
  <c r="AJ50" i="10"/>
  <c r="AJ51" i="10"/>
  <c r="AJ52" i="10"/>
  <c r="AJ53" i="10"/>
  <c r="AJ54" i="10"/>
  <c r="AJ55" i="10"/>
  <c r="AJ56" i="10"/>
  <c r="AJ57" i="10"/>
  <c r="AJ58" i="10"/>
  <c r="AJ59" i="10"/>
  <c r="AJ60" i="10"/>
  <c r="AJ61" i="10"/>
  <c r="AJ62" i="10"/>
  <c r="AJ63" i="10"/>
  <c r="AJ64" i="10"/>
  <c r="AJ65" i="10"/>
  <c r="AJ66" i="10"/>
  <c r="AJ67" i="10"/>
  <c r="AJ68" i="10"/>
  <c r="AJ70" i="10"/>
  <c r="AJ71" i="10"/>
  <c r="AJ72" i="10"/>
  <c r="AJ73" i="10"/>
  <c r="AJ74" i="10"/>
  <c r="AQ77" i="10"/>
  <c r="AC78" i="10"/>
  <c r="AO78" i="10"/>
  <c r="AQ81" i="10"/>
  <c r="AC82" i="10"/>
  <c r="AO82" i="10"/>
  <c r="AF218" i="4"/>
  <c r="AF219" i="4"/>
  <c r="AF220" i="4"/>
  <c r="AF221" i="4"/>
  <c r="AF222" i="4"/>
  <c r="AF223" i="4"/>
  <c r="AF224" i="4"/>
  <c r="AF225" i="4"/>
  <c r="AF226" i="4"/>
  <c r="AF227" i="4"/>
  <c r="AF228" i="4"/>
  <c r="AF229" i="4"/>
  <c r="AF230" i="4"/>
  <c r="AF231" i="4"/>
  <c r="AF232" i="4"/>
  <c r="AF233" i="4"/>
  <c r="AF234" i="4"/>
  <c r="AF235" i="4"/>
  <c r="AF236" i="4"/>
  <c r="AF237" i="4"/>
  <c r="AF238" i="4"/>
  <c r="AF239" i="4"/>
  <c r="AF240" i="4"/>
  <c r="AF241" i="4"/>
  <c r="AF242" i="4"/>
  <c r="AF243" i="4"/>
  <c r="AF244" i="4"/>
  <c r="AF245" i="4"/>
  <c r="AF246" i="4"/>
  <c r="AF247" i="4"/>
  <c r="AF248" i="4"/>
  <c r="AF249" i="4"/>
  <c r="AF250" i="4"/>
  <c r="AF251" i="4"/>
  <c r="AF252" i="4"/>
  <c r="AF253" i="4"/>
  <c r="AF254" i="4"/>
  <c r="O87" i="7"/>
  <c r="AA12" i="7"/>
  <c r="AF12" i="7"/>
  <c r="AE13" i="7"/>
  <c r="AC13" i="7" s="1"/>
  <c r="AF15" i="7"/>
  <c r="AF16" i="7"/>
  <c r="AE17" i="7"/>
  <c r="AC17" i="7" s="1"/>
  <c r="AF19" i="7"/>
  <c r="AF20" i="7"/>
  <c r="AE21" i="7"/>
  <c r="AC21" i="7" s="1"/>
  <c r="AF23" i="7"/>
  <c r="AF24" i="7"/>
  <c r="AE25" i="7"/>
  <c r="AC25" i="7" s="1"/>
  <c r="AF27" i="7"/>
  <c r="AF28" i="7"/>
  <c r="AE29" i="7"/>
  <c r="AC29" i="7" s="1"/>
  <c r="AF31" i="7"/>
  <c r="AF32" i="7"/>
  <c r="AE33" i="7"/>
  <c r="AC33" i="7" s="1"/>
  <c r="AF35" i="7"/>
  <c r="AF36" i="7"/>
  <c r="AE37" i="7"/>
  <c r="AC37" i="7" s="1"/>
  <c r="AF39" i="7"/>
  <c r="AF40" i="7"/>
  <c r="AE41" i="7"/>
  <c r="AC41" i="7" s="1"/>
  <c r="AF43" i="7"/>
  <c r="AF44" i="7"/>
  <c r="AE45" i="7"/>
  <c r="AC45" i="7" s="1"/>
  <c r="AF47" i="7"/>
  <c r="AF48" i="7"/>
  <c r="AE49" i="7"/>
  <c r="AC49" i="7" s="1"/>
  <c r="AF51" i="7"/>
  <c r="AF52" i="7"/>
  <c r="AE53" i="7"/>
  <c r="AC53" i="7" s="1"/>
  <c r="AF55" i="7"/>
  <c r="AF56" i="7"/>
  <c r="AE57" i="7"/>
  <c r="AC57" i="7" s="1"/>
  <c r="AF59" i="7"/>
  <c r="AF60" i="7"/>
  <c r="AE61" i="7"/>
  <c r="AC61" i="7" s="1"/>
  <c r="AF63" i="7"/>
  <c r="AF64" i="7"/>
  <c r="AE65" i="7"/>
  <c r="AC65" i="7" s="1"/>
  <c r="AF67" i="7"/>
  <c r="AE68" i="7"/>
  <c r="AC68" i="7" s="1"/>
  <c r="AF70" i="7"/>
  <c r="AF71" i="7"/>
  <c r="AE73" i="7"/>
  <c r="AC73" i="7" s="1"/>
  <c r="AF75" i="7"/>
  <c r="AF76" i="7"/>
  <c r="AE77" i="7"/>
  <c r="AC77" i="7" s="1"/>
  <c r="AF79" i="7"/>
  <c r="AF81" i="7"/>
  <c r="AE82" i="7"/>
  <c r="AC82" i="7" s="1"/>
  <c r="AF84" i="7"/>
  <c r="AF85" i="7"/>
  <c r="AE86" i="7"/>
  <c r="AC86" i="7" s="1"/>
  <c r="N87" i="7"/>
  <c r="G88" i="7" s="1"/>
  <c r="AC76" i="10"/>
  <c r="AO76" i="10"/>
  <c r="AQ79" i="10"/>
  <c r="AC80" i="10"/>
  <c r="AO80" i="10"/>
  <c r="L90" i="10"/>
  <c r="AE76" i="10"/>
  <c r="AQ76" i="10"/>
  <c r="AP77" i="10"/>
  <c r="AE78" i="10"/>
  <c r="AP79" i="10"/>
  <c r="AE80" i="10"/>
  <c r="AP81" i="10"/>
  <c r="AE82" i="10"/>
  <c r="AO84" i="10"/>
  <c r="AI84" i="10"/>
  <c r="AC84" i="10"/>
  <c r="AS84" i="10"/>
  <c r="AM84" i="10"/>
  <c r="AG84" i="10"/>
  <c r="AO85" i="10"/>
  <c r="AI85" i="10"/>
  <c r="AC85" i="10"/>
  <c r="AS85" i="10"/>
  <c r="AM85" i="10"/>
  <c r="AG85" i="10"/>
  <c r="AO86" i="10"/>
  <c r="AI86" i="10"/>
  <c r="AC86" i="10"/>
  <c r="AS86" i="10"/>
  <c r="AM86" i="10"/>
  <c r="AG86" i="10"/>
  <c r="AO87" i="10"/>
  <c r="AI87" i="10"/>
  <c r="AC87" i="10"/>
  <c r="AS87" i="10"/>
  <c r="AM87" i="10"/>
  <c r="AG87" i="10"/>
  <c r="AO88" i="10"/>
  <c r="AI88" i="10"/>
  <c r="AC88" i="10"/>
  <c r="AS88" i="10"/>
  <c r="AM88" i="10"/>
  <c r="AG88" i="10"/>
  <c r="AO89" i="10"/>
  <c r="AI89" i="10"/>
  <c r="AC89" i="10"/>
  <c r="AS89" i="10"/>
  <c r="AM89" i="10"/>
  <c r="AG89" i="10"/>
  <c r="M15" i="10"/>
  <c r="AE15" i="10"/>
  <c r="AK15" i="10"/>
  <c r="AE16" i="10"/>
  <c r="AK16" i="10"/>
  <c r="AE17" i="10"/>
  <c r="AK17" i="10"/>
  <c r="AE18" i="10"/>
  <c r="AK18" i="10"/>
  <c r="AE19" i="10"/>
  <c r="AK19" i="10"/>
  <c r="AE20" i="10"/>
  <c r="AK20" i="10"/>
  <c r="AE21" i="10"/>
  <c r="AK21" i="10"/>
  <c r="AE22" i="10"/>
  <c r="AK22" i="10"/>
  <c r="AE23" i="10"/>
  <c r="AK23" i="10"/>
  <c r="AE24" i="10"/>
  <c r="AK24" i="10"/>
  <c r="AE25" i="10"/>
  <c r="AK25" i="10"/>
  <c r="AE26" i="10"/>
  <c r="AK26" i="10"/>
  <c r="AE27" i="10"/>
  <c r="AK27" i="10"/>
  <c r="AE28" i="10"/>
  <c r="AK28" i="10"/>
  <c r="AE29" i="10"/>
  <c r="AK29" i="10"/>
  <c r="AE30" i="10"/>
  <c r="AK30" i="10"/>
  <c r="AE31" i="10"/>
  <c r="AK31" i="10"/>
  <c r="AE32" i="10"/>
  <c r="AK32" i="10"/>
  <c r="AE33" i="10"/>
  <c r="AK33" i="10"/>
  <c r="AE34" i="10"/>
  <c r="AK34" i="10"/>
  <c r="AE35" i="10"/>
  <c r="AK35" i="10"/>
  <c r="AE36" i="10"/>
  <c r="AK36" i="10"/>
  <c r="AE37" i="10"/>
  <c r="AK37" i="10"/>
  <c r="AE38" i="10"/>
  <c r="AK38" i="10"/>
  <c r="AE39" i="10"/>
  <c r="AK39" i="10"/>
  <c r="AE40" i="10"/>
  <c r="AK40" i="10"/>
  <c r="AE41" i="10"/>
  <c r="AK41" i="10"/>
  <c r="AE42" i="10"/>
  <c r="AK42" i="10"/>
  <c r="AE43" i="10"/>
  <c r="AK43" i="10"/>
  <c r="AE44" i="10"/>
  <c r="AK44" i="10"/>
  <c r="AE45" i="10"/>
  <c r="AK45" i="10"/>
  <c r="AE46" i="10"/>
  <c r="AK46" i="10"/>
  <c r="AE47" i="10"/>
  <c r="AK47" i="10"/>
  <c r="AE48" i="10"/>
  <c r="AK48" i="10"/>
  <c r="AE49" i="10"/>
  <c r="AK49" i="10"/>
  <c r="AE50" i="10"/>
  <c r="AK50" i="10"/>
  <c r="AE51" i="10"/>
  <c r="AK51" i="10"/>
  <c r="AE52" i="10"/>
  <c r="AK52" i="10"/>
  <c r="AE53" i="10"/>
  <c r="AK53" i="10"/>
  <c r="AE54" i="10"/>
  <c r="AK54" i="10"/>
  <c r="AE55" i="10"/>
  <c r="AK55" i="10"/>
  <c r="AE56" i="10"/>
  <c r="AK56" i="10"/>
  <c r="AE57" i="10"/>
  <c r="AK57" i="10"/>
  <c r="AE58" i="10"/>
  <c r="AK58" i="10"/>
  <c r="AE59" i="10"/>
  <c r="AK59" i="10"/>
  <c r="AE60" i="10"/>
  <c r="AK60" i="10"/>
  <c r="AE61" i="10"/>
  <c r="AK61" i="10"/>
  <c r="AE62" i="10"/>
  <c r="AK62" i="10"/>
  <c r="AE63" i="10"/>
  <c r="AK63" i="10"/>
  <c r="AE64" i="10"/>
  <c r="AK64" i="10"/>
  <c r="AE65" i="10"/>
  <c r="AK65" i="10"/>
  <c r="AE66" i="10"/>
  <c r="AK66" i="10"/>
  <c r="AE67" i="10"/>
  <c r="AK67" i="10"/>
  <c r="AE68" i="10"/>
  <c r="AK68" i="10"/>
  <c r="AE70" i="10"/>
  <c r="AK70" i="10"/>
  <c r="AE71" i="10"/>
  <c r="AK71" i="10"/>
  <c r="AE72" i="10"/>
  <c r="AK72" i="10"/>
  <c r="AE73" i="10"/>
  <c r="AK73" i="10"/>
  <c r="AE74" i="10"/>
  <c r="AK74" i="10"/>
  <c r="AD76" i="10"/>
  <c r="AJ76" i="10"/>
  <c r="AD77" i="10"/>
  <c r="AJ77" i="10"/>
  <c r="AD78" i="10"/>
  <c r="AJ78" i="10"/>
  <c r="AL78" i="10" s="1"/>
  <c r="AD79" i="10"/>
  <c r="AJ79" i="10"/>
  <c r="AD80" i="10"/>
  <c r="AJ80" i="10"/>
  <c r="AL80" i="10" s="1"/>
  <c r="AD81" i="10"/>
  <c r="AJ81" i="10"/>
  <c r="AD82" i="10"/>
  <c r="AJ82" i="10"/>
  <c r="AE84" i="10"/>
  <c r="AK84" i="10"/>
  <c r="AE85" i="10"/>
  <c r="AK85" i="10"/>
  <c r="AE86" i="10"/>
  <c r="AK86" i="10"/>
  <c r="AE87" i="10"/>
  <c r="AK87" i="10"/>
  <c r="AE88" i="10"/>
  <c r="AK88" i="10"/>
  <c r="AE89" i="10"/>
  <c r="AK89" i="10"/>
  <c r="AB122" i="4" l="1"/>
  <c r="AB114" i="4"/>
  <c r="AB106" i="4"/>
  <c r="AB98" i="4"/>
  <c r="AB90" i="4"/>
  <c r="AB82" i="4"/>
  <c r="AB74" i="4"/>
  <c r="AB66" i="4"/>
  <c r="AB58" i="4"/>
  <c r="AB50" i="4"/>
  <c r="AB42" i="4"/>
  <c r="AB34" i="4"/>
  <c r="AB254" i="4"/>
  <c r="AB252" i="4"/>
  <c r="AB250" i="4"/>
  <c r="AB248" i="4"/>
  <c r="AB246" i="4"/>
  <c r="AB244" i="4"/>
  <c r="AB242" i="4"/>
  <c r="AB240" i="4"/>
  <c r="AB238" i="4"/>
  <c r="AB236" i="4"/>
  <c r="AB234" i="4"/>
  <c r="AB232" i="4"/>
  <c r="AB230" i="4"/>
  <c r="AB228" i="4"/>
  <c r="AB226" i="4"/>
  <c r="AB224" i="4"/>
  <c r="AB222" i="4"/>
  <c r="AB220" i="4"/>
  <c r="AB218" i="4"/>
  <c r="AG254" i="4"/>
  <c r="AG252" i="4"/>
  <c r="AG250" i="4"/>
  <c r="AG248" i="4"/>
  <c r="AG246" i="4"/>
  <c r="AG244" i="4"/>
  <c r="AG242" i="4"/>
  <c r="AG240" i="4"/>
  <c r="AG238" i="4"/>
  <c r="AG236" i="4"/>
  <c r="AG234" i="4"/>
  <c r="AG232" i="4"/>
  <c r="AG230" i="4"/>
  <c r="AG228" i="4"/>
  <c r="AG226" i="4"/>
  <c r="AG224" i="4"/>
  <c r="AG222" i="4"/>
  <c r="AG220" i="4"/>
  <c r="AG218" i="4"/>
  <c r="AJ182" i="4"/>
  <c r="AG182" i="4" s="1"/>
  <c r="AJ180" i="4"/>
  <c r="AG180" i="4" s="1"/>
  <c r="AJ178" i="4"/>
  <c r="AG178" i="4" s="1"/>
  <c r="AJ176" i="4"/>
  <c r="AG176" i="4" s="1"/>
  <c r="AJ174" i="4"/>
  <c r="AG174" i="4" s="1"/>
  <c r="AJ172" i="4"/>
  <c r="AG172" i="4" s="1"/>
  <c r="AJ170" i="4"/>
  <c r="AG170" i="4" s="1"/>
  <c r="AJ168" i="4"/>
  <c r="AG168" i="4" s="1"/>
  <c r="AJ166" i="4"/>
  <c r="AG166" i="4" s="1"/>
  <c r="AJ164" i="4"/>
  <c r="AG164" i="4" s="1"/>
  <c r="AJ162" i="4"/>
  <c r="AG162" i="4" s="1"/>
  <c r="AJ160" i="4"/>
  <c r="AG160" i="4" s="1"/>
  <c r="AJ158" i="4"/>
  <c r="AG158" i="4" s="1"/>
  <c r="AJ156" i="4"/>
  <c r="AG156" i="4" s="1"/>
  <c r="AJ154" i="4"/>
  <c r="AG154" i="4" s="1"/>
  <c r="AJ152" i="4"/>
  <c r="AG152" i="4" s="1"/>
  <c r="AJ150" i="4"/>
  <c r="AG150" i="4" s="1"/>
  <c r="AJ148" i="4"/>
  <c r="AG148" i="4" s="1"/>
  <c r="AJ146" i="4"/>
  <c r="AG146" i="4" s="1"/>
  <c r="AJ144" i="4"/>
  <c r="AG144" i="4" s="1"/>
  <c r="AJ142" i="4"/>
  <c r="AG142" i="4" s="1"/>
  <c r="AJ140" i="4"/>
  <c r="AG140" i="4" s="1"/>
  <c r="AJ138" i="4"/>
  <c r="AG138" i="4" s="1"/>
  <c r="AJ136" i="4"/>
  <c r="AG136" i="4" s="1"/>
  <c r="AJ134" i="4"/>
  <c r="AG134" i="4" s="1"/>
  <c r="AJ132" i="4"/>
  <c r="AG132" i="4" s="1"/>
  <c r="AJ130" i="4"/>
  <c r="AG130" i="4" s="1"/>
  <c r="AJ128" i="4"/>
  <c r="AG128" i="4" s="1"/>
  <c r="AJ121" i="4"/>
  <c r="AG121" i="4" s="1"/>
  <c r="AJ113" i="4"/>
  <c r="AG113" i="4" s="1"/>
  <c r="AJ105" i="4"/>
  <c r="AG105" i="4" s="1"/>
  <c r="AJ97" i="4"/>
  <c r="AG97" i="4" s="1"/>
  <c r="AJ89" i="4"/>
  <c r="AG89" i="4" s="1"/>
  <c r="AJ81" i="4"/>
  <c r="AG81" i="4" s="1"/>
  <c r="AJ73" i="4"/>
  <c r="AG73" i="4" s="1"/>
  <c r="AJ65" i="4"/>
  <c r="AG65" i="4" s="1"/>
  <c r="AJ57" i="4"/>
  <c r="AG57" i="4" s="1"/>
  <c r="AJ49" i="4"/>
  <c r="AG49" i="4" s="1"/>
  <c r="AJ41" i="4"/>
  <c r="AG41" i="4" s="1"/>
  <c r="AJ33" i="4"/>
  <c r="AG33" i="4" s="1"/>
  <c r="AF89" i="10"/>
  <c r="AB89" i="10" s="1"/>
  <c r="AR89" i="10"/>
  <c r="AN89" i="10" s="1"/>
  <c r="AF88" i="10"/>
  <c r="AB88" i="10" s="1"/>
  <c r="AR88" i="10"/>
  <c r="AN88" i="10" s="1"/>
  <c r="AF87" i="10"/>
  <c r="AB87" i="10" s="1"/>
  <c r="AR87" i="10"/>
  <c r="AN87" i="10" s="1"/>
  <c r="AF86" i="10"/>
  <c r="AB86" i="10" s="1"/>
  <c r="AR86" i="10"/>
  <c r="AN86" i="10" s="1"/>
  <c r="AF85" i="10"/>
  <c r="AB85" i="10" s="1"/>
  <c r="AR85" i="10"/>
  <c r="AN85" i="10" s="1"/>
  <c r="AF84" i="10"/>
  <c r="AB84" i="10" s="1"/>
  <c r="AR84" i="10"/>
  <c r="AN84" i="10" s="1"/>
  <c r="AR80" i="10"/>
  <c r="AN80" i="10"/>
  <c r="AH80" i="10"/>
  <c r="AF76" i="10"/>
  <c r="AB76" i="10" s="1"/>
  <c r="AL76" i="10"/>
  <c r="AH76" i="10" s="1"/>
  <c r="AF82" i="10"/>
  <c r="AB82" i="10" s="1"/>
  <c r="AL82" i="10"/>
  <c r="AH82" i="10" s="1"/>
  <c r="AR78" i="10"/>
  <c r="AN78" i="10" s="1"/>
  <c r="AH78" i="10"/>
  <c r="AF79" i="10"/>
  <c r="AB79" i="10" s="1"/>
  <c r="AL74" i="10"/>
  <c r="AH74" i="10" s="1"/>
  <c r="AL73" i="10"/>
  <c r="AH73" i="10" s="1"/>
  <c r="AL72" i="10"/>
  <c r="AH72" i="10" s="1"/>
  <c r="AL71" i="10"/>
  <c r="AH71" i="10" s="1"/>
  <c r="AL70" i="10"/>
  <c r="AH70" i="10" s="1"/>
  <c r="AL68" i="10"/>
  <c r="AH68" i="10" s="1"/>
  <c r="AL67" i="10"/>
  <c r="AH67" i="10" s="1"/>
  <c r="AL66" i="10"/>
  <c r="AH66" i="10" s="1"/>
  <c r="AL65" i="10"/>
  <c r="AH65" i="10" s="1"/>
  <c r="AL64" i="10"/>
  <c r="AH64" i="10" s="1"/>
  <c r="AL63" i="10"/>
  <c r="AH63" i="10" s="1"/>
  <c r="AL62" i="10"/>
  <c r="AH62" i="10" s="1"/>
  <c r="AL61" i="10"/>
  <c r="AH61" i="10" s="1"/>
  <c r="AL60" i="10"/>
  <c r="AH60" i="10" s="1"/>
  <c r="AL59" i="10"/>
  <c r="AH59" i="10" s="1"/>
  <c r="AL58" i="10"/>
  <c r="AH58" i="10" s="1"/>
  <c r="AL57" i="10"/>
  <c r="AH57" i="10" s="1"/>
  <c r="AL56" i="10"/>
  <c r="AH56" i="10" s="1"/>
  <c r="AL55" i="10"/>
  <c r="AH55" i="10" s="1"/>
  <c r="AL54" i="10"/>
  <c r="AH54" i="10" s="1"/>
  <c r="AL53" i="10"/>
  <c r="AH53" i="10" s="1"/>
  <c r="AL52" i="10"/>
  <c r="AH52" i="10" s="1"/>
  <c r="AL51" i="10"/>
  <c r="AH51" i="10" s="1"/>
  <c r="AL50" i="10"/>
  <c r="AH50" i="10" s="1"/>
  <c r="AL49" i="10"/>
  <c r="AH49" i="10" s="1"/>
  <c r="AL48" i="10"/>
  <c r="AH48" i="10" s="1"/>
  <c r="AL47" i="10"/>
  <c r="AH47" i="10" s="1"/>
  <c r="AL46" i="10"/>
  <c r="AH46" i="10" s="1"/>
  <c r="AL45" i="10"/>
  <c r="AH45" i="10" s="1"/>
  <c r="AL44" i="10"/>
  <c r="AH44" i="10" s="1"/>
  <c r="AL43" i="10"/>
  <c r="AH43" i="10" s="1"/>
  <c r="AL42" i="10"/>
  <c r="AH42" i="10" s="1"/>
  <c r="AL41" i="10"/>
  <c r="AH41" i="10" s="1"/>
  <c r="AL40" i="10"/>
  <c r="AH40" i="10" s="1"/>
  <c r="AL39" i="10"/>
  <c r="AH39" i="10" s="1"/>
  <c r="AL38" i="10"/>
  <c r="AH38" i="10" s="1"/>
  <c r="AL37" i="10"/>
  <c r="AH37" i="10" s="1"/>
  <c r="AL36" i="10"/>
  <c r="AH36" i="10" s="1"/>
  <c r="AL35" i="10"/>
  <c r="AH35" i="10" s="1"/>
  <c r="AL34" i="10"/>
  <c r="AH34" i="10" s="1"/>
  <c r="AL33" i="10"/>
  <c r="AH33" i="10" s="1"/>
  <c r="AL32" i="10"/>
  <c r="AH32" i="10" s="1"/>
  <c r="AL31" i="10"/>
  <c r="AH31" i="10" s="1"/>
  <c r="AL30" i="10"/>
  <c r="AH30" i="10" s="1"/>
  <c r="AL29" i="10"/>
  <c r="AH29" i="10" s="1"/>
  <c r="AL28" i="10"/>
  <c r="AH28" i="10" s="1"/>
  <c r="AL27" i="10"/>
  <c r="AH27" i="10" s="1"/>
  <c r="AL26" i="10"/>
  <c r="AH26" i="10" s="1"/>
  <c r="AL25" i="10"/>
  <c r="AH25" i="10" s="1"/>
  <c r="AF81" i="10"/>
  <c r="AB81" i="10" s="1"/>
  <c r="AF23" i="10"/>
  <c r="AB23" i="10" s="1"/>
  <c r="AR23" i="10"/>
  <c r="AN23" i="10" s="1"/>
  <c r="AL21" i="10"/>
  <c r="AH21" i="10" s="1"/>
  <c r="AF19" i="10"/>
  <c r="AB19" i="10" s="1"/>
  <c r="AR19" i="10"/>
  <c r="AN19" i="10" s="1"/>
  <c r="AL17" i="10"/>
  <c r="AH17" i="10" s="1"/>
  <c r="AC63" i="7"/>
  <c r="AC60" i="7"/>
  <c r="AC55" i="7"/>
  <c r="AC52" i="7"/>
  <c r="AC47" i="7"/>
  <c r="AC44" i="7"/>
  <c r="AC39" i="7"/>
  <c r="AC36" i="7"/>
  <c r="AC31" i="7"/>
  <c r="AC28" i="7"/>
  <c r="AC23" i="7"/>
  <c r="AC20" i="7"/>
  <c r="AC15" i="7"/>
  <c r="AC12" i="7"/>
  <c r="AL254" i="4"/>
  <c r="AO254" i="4"/>
  <c r="AL252" i="4"/>
  <c r="AO252" i="4"/>
  <c r="AL250" i="4"/>
  <c r="AO250" i="4"/>
  <c r="AL248" i="4"/>
  <c r="AO248" i="4"/>
  <c r="AL246" i="4"/>
  <c r="AO246" i="4"/>
  <c r="AL244" i="4"/>
  <c r="AO244" i="4"/>
  <c r="AL242" i="4"/>
  <c r="AO242" i="4"/>
  <c r="AL240" i="4"/>
  <c r="AO240" i="4"/>
  <c r="AL238" i="4"/>
  <c r="AO238" i="4"/>
  <c r="AL236" i="4"/>
  <c r="AO236" i="4"/>
  <c r="AL234" i="4"/>
  <c r="AO234" i="4"/>
  <c r="AL232" i="4"/>
  <c r="AO232" i="4"/>
  <c r="AL230" i="4"/>
  <c r="AO230" i="4"/>
  <c r="AL228" i="4"/>
  <c r="AO228" i="4"/>
  <c r="AL226" i="4"/>
  <c r="AO226" i="4"/>
  <c r="AL224" i="4"/>
  <c r="AO224" i="4"/>
  <c r="AL222" i="4"/>
  <c r="AO222" i="4"/>
  <c r="AL220" i="4"/>
  <c r="AO220" i="4"/>
  <c r="AL218" i="4"/>
  <c r="AO218" i="4"/>
  <c r="AL77" i="10"/>
  <c r="AH77" i="10" s="1"/>
  <c r="AR77" i="10"/>
  <c r="AN77" i="10" s="1"/>
  <c r="AL24" i="10"/>
  <c r="AH24" i="10" s="1"/>
  <c r="AF22" i="10"/>
  <c r="AB22" i="10" s="1"/>
  <c r="AR22" i="10"/>
  <c r="AN22" i="10" s="1"/>
  <c r="AL20" i="10"/>
  <c r="AH20" i="10" s="1"/>
  <c r="AF18" i="10"/>
  <c r="AB18" i="10" s="1"/>
  <c r="AR18" i="10"/>
  <c r="AN18" i="10" s="1"/>
  <c r="AL16" i="10"/>
  <c r="AH16" i="10" s="1"/>
  <c r="AC78" i="7"/>
  <c r="AC69" i="7"/>
  <c r="Y14" i="7"/>
  <c r="X14" i="7" s="1"/>
  <c r="AD14" i="7"/>
  <c r="AC14" i="7" s="1"/>
  <c r="X58" i="7"/>
  <c r="X50" i="7"/>
  <c r="X42" i="7"/>
  <c r="X34" i="7"/>
  <c r="X26" i="7"/>
  <c r="X18" i="7"/>
  <c r="AE217" i="4"/>
  <c r="AB217" i="4" s="1"/>
  <c r="X62" i="7"/>
  <c r="X54" i="7"/>
  <c r="X46" i="7"/>
  <c r="X38" i="7"/>
  <c r="X30" i="7"/>
  <c r="X22" i="7"/>
  <c r="AJ253" i="4"/>
  <c r="AG253" i="4" s="1"/>
  <c r="AJ251" i="4"/>
  <c r="AG251" i="4" s="1"/>
  <c r="AJ249" i="4"/>
  <c r="AG249" i="4" s="1"/>
  <c r="AJ247" i="4"/>
  <c r="AG247" i="4" s="1"/>
  <c r="AJ245" i="4"/>
  <c r="AG245" i="4" s="1"/>
  <c r="AJ243" i="4"/>
  <c r="AG243" i="4" s="1"/>
  <c r="AJ241" i="4"/>
  <c r="AG241" i="4" s="1"/>
  <c r="AJ239" i="4"/>
  <c r="AG239" i="4" s="1"/>
  <c r="AJ237" i="4"/>
  <c r="AG237" i="4" s="1"/>
  <c r="AJ235" i="4"/>
  <c r="AG235" i="4" s="1"/>
  <c r="AJ233" i="4"/>
  <c r="AG233" i="4" s="1"/>
  <c r="AJ231" i="4"/>
  <c r="AG231" i="4" s="1"/>
  <c r="AJ229" i="4"/>
  <c r="AG229" i="4" s="1"/>
  <c r="AJ227" i="4"/>
  <c r="AG227" i="4" s="1"/>
  <c r="AJ225" i="4"/>
  <c r="AG225" i="4" s="1"/>
  <c r="AJ223" i="4"/>
  <c r="AG223" i="4" s="1"/>
  <c r="AJ221" i="4"/>
  <c r="AG221" i="4" s="1"/>
  <c r="AJ219" i="4"/>
  <c r="AG219" i="4" s="1"/>
  <c r="AB215" i="4"/>
  <c r="AE215" i="4"/>
  <c r="AL214" i="4"/>
  <c r="AO214" i="4"/>
  <c r="AE210" i="4"/>
  <c r="AB210" i="4" s="1"/>
  <c r="AO209" i="4"/>
  <c r="AL209" i="4" s="1"/>
  <c r="AB206" i="4"/>
  <c r="AE206" i="4"/>
  <c r="AL205" i="4"/>
  <c r="AO205" i="4"/>
  <c r="AE202" i="4"/>
  <c r="AB202" i="4" s="1"/>
  <c r="AO201" i="4"/>
  <c r="AL201" i="4" s="1"/>
  <c r="AB198" i="4"/>
  <c r="AE198" i="4"/>
  <c r="AL197" i="4"/>
  <c r="AO197" i="4"/>
  <c r="AE194" i="4"/>
  <c r="AB194" i="4" s="1"/>
  <c r="AO193" i="4"/>
  <c r="AL193" i="4" s="1"/>
  <c r="AB190" i="4"/>
  <c r="AE190" i="4"/>
  <c r="AL189" i="4"/>
  <c r="AO189" i="4"/>
  <c r="AE186" i="4"/>
  <c r="AB186" i="4" s="1"/>
  <c r="AO185" i="4"/>
  <c r="AL185" i="4" s="1"/>
  <c r="AO182" i="4"/>
  <c r="AL182" i="4" s="1"/>
  <c r="AO180" i="4"/>
  <c r="AL180" i="4" s="1"/>
  <c r="AO178" i="4"/>
  <c r="AL178" i="4" s="1"/>
  <c r="AO176" i="4"/>
  <c r="AL176" i="4" s="1"/>
  <c r="AO174" i="4"/>
  <c r="AL174" i="4" s="1"/>
  <c r="AO172" i="4"/>
  <c r="AL172" i="4" s="1"/>
  <c r="AO170" i="4"/>
  <c r="AL170" i="4" s="1"/>
  <c r="AO168" i="4"/>
  <c r="AL168" i="4" s="1"/>
  <c r="AO166" i="4"/>
  <c r="AL166" i="4" s="1"/>
  <c r="AO164" i="4"/>
  <c r="AL164" i="4" s="1"/>
  <c r="AO162" i="4"/>
  <c r="AL162" i="4" s="1"/>
  <c r="AO160" i="4"/>
  <c r="AL160" i="4" s="1"/>
  <c r="AO158" i="4"/>
  <c r="AL158" i="4" s="1"/>
  <c r="AO156" i="4"/>
  <c r="AL156" i="4" s="1"/>
  <c r="AO154" i="4"/>
  <c r="AL154" i="4" s="1"/>
  <c r="AO152" i="4"/>
  <c r="AL152" i="4" s="1"/>
  <c r="AO150" i="4"/>
  <c r="AL150" i="4" s="1"/>
  <c r="AO148" i="4"/>
  <c r="AL148" i="4" s="1"/>
  <c r="AO146" i="4"/>
  <c r="AL146" i="4" s="1"/>
  <c r="AO144" i="4"/>
  <c r="AL144" i="4" s="1"/>
  <c r="AO142" i="4"/>
  <c r="AL142" i="4" s="1"/>
  <c r="AO140" i="4"/>
  <c r="AL140" i="4" s="1"/>
  <c r="AO138" i="4"/>
  <c r="AL138" i="4" s="1"/>
  <c r="AO136" i="4"/>
  <c r="AL136" i="4" s="1"/>
  <c r="AO134" i="4"/>
  <c r="AL134" i="4" s="1"/>
  <c r="AO132" i="4"/>
  <c r="AL132" i="4" s="1"/>
  <c r="AO130" i="4"/>
  <c r="AL130" i="4" s="1"/>
  <c r="AO128" i="4"/>
  <c r="AL128" i="4" s="1"/>
  <c r="AJ181" i="4"/>
  <c r="AG181" i="4" s="1"/>
  <c r="AJ179" i="4"/>
  <c r="AG179" i="4" s="1"/>
  <c r="AJ177" i="4"/>
  <c r="AG177" i="4" s="1"/>
  <c r="AJ175" i="4"/>
  <c r="AG175" i="4" s="1"/>
  <c r="AJ173" i="4"/>
  <c r="AG173" i="4" s="1"/>
  <c r="AJ171" i="4"/>
  <c r="AG171" i="4" s="1"/>
  <c r="AJ169" i="4"/>
  <c r="AG169" i="4" s="1"/>
  <c r="AJ167" i="4"/>
  <c r="AG167" i="4" s="1"/>
  <c r="AJ165" i="4"/>
  <c r="AG165" i="4" s="1"/>
  <c r="AJ163" i="4"/>
  <c r="AG163" i="4" s="1"/>
  <c r="AJ161" i="4"/>
  <c r="AG161" i="4" s="1"/>
  <c r="AJ159" i="4"/>
  <c r="AG159" i="4" s="1"/>
  <c r="AJ157" i="4"/>
  <c r="AG157" i="4" s="1"/>
  <c r="AJ155" i="4"/>
  <c r="AG155" i="4" s="1"/>
  <c r="AJ153" i="4"/>
  <c r="AG153" i="4" s="1"/>
  <c r="AJ151" i="4"/>
  <c r="AG151" i="4" s="1"/>
  <c r="AJ149" i="4"/>
  <c r="AG149" i="4" s="1"/>
  <c r="AJ147" i="4"/>
  <c r="AG147" i="4" s="1"/>
  <c r="AJ145" i="4"/>
  <c r="AG145" i="4" s="1"/>
  <c r="AJ143" i="4"/>
  <c r="AG143" i="4" s="1"/>
  <c r="AJ141" i="4"/>
  <c r="AG141" i="4" s="1"/>
  <c r="AJ139" i="4"/>
  <c r="AG139" i="4" s="1"/>
  <c r="AJ137" i="4"/>
  <c r="AG137" i="4" s="1"/>
  <c r="AJ135" i="4"/>
  <c r="AG135" i="4" s="1"/>
  <c r="AJ133" i="4"/>
  <c r="AG133" i="4" s="1"/>
  <c r="AJ131" i="4"/>
  <c r="AG131" i="4" s="1"/>
  <c r="AJ129" i="4"/>
  <c r="AG129" i="4" s="1"/>
  <c r="AE127" i="4"/>
  <c r="AB127" i="4" s="1"/>
  <c r="AO126" i="4"/>
  <c r="AL126" i="4" s="1"/>
  <c r="AJ124" i="4"/>
  <c r="AG124" i="4" s="1"/>
  <c r="AE123" i="4"/>
  <c r="AB123" i="4" s="1"/>
  <c r="AO122" i="4"/>
  <c r="AL122" i="4" s="1"/>
  <c r="AJ120" i="4"/>
  <c r="AG120" i="4" s="1"/>
  <c r="AE119" i="4"/>
  <c r="AB119" i="4" s="1"/>
  <c r="AO118" i="4"/>
  <c r="AL118" i="4" s="1"/>
  <c r="AJ116" i="4"/>
  <c r="AG116" i="4" s="1"/>
  <c r="AE115" i="4"/>
  <c r="AB115" i="4" s="1"/>
  <c r="AO114" i="4"/>
  <c r="AL114" i="4" s="1"/>
  <c r="AJ112" i="4"/>
  <c r="AG112" i="4" s="1"/>
  <c r="AE111" i="4"/>
  <c r="AB111" i="4" s="1"/>
  <c r="AO110" i="4"/>
  <c r="AL110" i="4" s="1"/>
  <c r="AJ108" i="4"/>
  <c r="AG108" i="4" s="1"/>
  <c r="AE107" i="4"/>
  <c r="AB107" i="4" s="1"/>
  <c r="AO106" i="4"/>
  <c r="AL106" i="4" s="1"/>
  <c r="AJ104" i="4"/>
  <c r="AG104" i="4" s="1"/>
  <c r="AE103" i="4"/>
  <c r="AB103" i="4" s="1"/>
  <c r="AO102" i="4"/>
  <c r="AL102" i="4" s="1"/>
  <c r="AJ100" i="4"/>
  <c r="AG100" i="4" s="1"/>
  <c r="AE99" i="4"/>
  <c r="AB99" i="4" s="1"/>
  <c r="AO98" i="4"/>
  <c r="AL98" i="4" s="1"/>
  <c r="AJ96" i="4"/>
  <c r="AG96" i="4" s="1"/>
  <c r="AE95" i="4"/>
  <c r="AB95" i="4" s="1"/>
  <c r="AO94" i="4"/>
  <c r="AL94" i="4" s="1"/>
  <c r="AJ92" i="4"/>
  <c r="AG92" i="4" s="1"/>
  <c r="AE91" i="4"/>
  <c r="AB91" i="4" s="1"/>
  <c r="AO90" i="4"/>
  <c r="AL90" i="4" s="1"/>
  <c r="AJ88" i="4"/>
  <c r="AG88" i="4" s="1"/>
  <c r="AE87" i="4"/>
  <c r="AB87" i="4" s="1"/>
  <c r="AO86" i="4"/>
  <c r="AL86" i="4" s="1"/>
  <c r="AJ84" i="4"/>
  <c r="AG84" i="4" s="1"/>
  <c r="AE83" i="4"/>
  <c r="AB83" i="4" s="1"/>
  <c r="AO82" i="4"/>
  <c r="AL82" i="4" s="1"/>
  <c r="AJ80" i="4"/>
  <c r="AG80" i="4" s="1"/>
  <c r="AE79" i="4"/>
  <c r="AB79" i="4" s="1"/>
  <c r="AO78" i="4"/>
  <c r="AL78" i="4" s="1"/>
  <c r="AJ76" i="4"/>
  <c r="AG76" i="4" s="1"/>
  <c r="AE75" i="4"/>
  <c r="AB75" i="4" s="1"/>
  <c r="AO74" i="4"/>
  <c r="AL74" i="4" s="1"/>
  <c r="AJ72" i="4"/>
  <c r="AG72" i="4" s="1"/>
  <c r="AE71" i="4"/>
  <c r="AB71" i="4" s="1"/>
  <c r="AO70" i="4"/>
  <c r="AL70" i="4" s="1"/>
  <c r="AJ68" i="4"/>
  <c r="AG68" i="4" s="1"/>
  <c r="AE67" i="4"/>
  <c r="AB67" i="4" s="1"/>
  <c r="AO66" i="4"/>
  <c r="AL66" i="4" s="1"/>
  <c r="AJ64" i="4"/>
  <c r="AG64" i="4" s="1"/>
  <c r="AE63" i="4"/>
  <c r="AB63" i="4" s="1"/>
  <c r="AO62" i="4"/>
  <c r="AL62" i="4" s="1"/>
  <c r="AJ60" i="4"/>
  <c r="AG60" i="4" s="1"/>
  <c r="AE59" i="4"/>
  <c r="AB59" i="4" s="1"/>
  <c r="AO58" i="4"/>
  <c r="AL58" i="4" s="1"/>
  <c r="AJ56" i="4"/>
  <c r="AG56" i="4" s="1"/>
  <c r="AE55" i="4"/>
  <c r="AB55" i="4" s="1"/>
  <c r="AO54" i="4"/>
  <c r="AL54" i="4" s="1"/>
  <c r="AJ52" i="4"/>
  <c r="AG52" i="4" s="1"/>
  <c r="AE51" i="4"/>
  <c r="AB51" i="4" s="1"/>
  <c r="AO50" i="4"/>
  <c r="AL50" i="4" s="1"/>
  <c r="AJ48" i="4"/>
  <c r="AG48" i="4" s="1"/>
  <c r="AE47" i="4"/>
  <c r="AB47" i="4" s="1"/>
  <c r="AO46" i="4"/>
  <c r="AL46" i="4" s="1"/>
  <c r="AJ44" i="4"/>
  <c r="AG44" i="4" s="1"/>
  <c r="AE43" i="4"/>
  <c r="AB43" i="4" s="1"/>
  <c r="AO42" i="4"/>
  <c r="AL42" i="4" s="1"/>
  <c r="AJ40" i="4"/>
  <c r="AG40" i="4" s="1"/>
  <c r="AE39" i="4"/>
  <c r="AB39" i="4" s="1"/>
  <c r="AO38" i="4"/>
  <c r="AL38" i="4" s="1"/>
  <c r="AJ36" i="4"/>
  <c r="AG36" i="4" s="1"/>
  <c r="AE35" i="4"/>
  <c r="AB35" i="4" s="1"/>
  <c r="AO34" i="4"/>
  <c r="AL34" i="4" s="1"/>
  <c r="AJ32" i="4"/>
  <c r="AG32" i="4" s="1"/>
  <c r="AG213" i="4"/>
  <c r="AG210" i="4"/>
  <c r="AG206" i="4"/>
  <c r="AG202" i="4"/>
  <c r="AG198" i="4"/>
  <c r="AG194" i="4"/>
  <c r="AG190" i="4"/>
  <c r="AG186" i="4"/>
  <c r="AJ184" i="4"/>
  <c r="AG184" i="4" s="1"/>
  <c r="AO31" i="4"/>
  <c r="AL31" i="4" s="1"/>
  <c r="AJ31" i="4"/>
  <c r="AG31" i="4" s="1"/>
  <c r="M252" i="1"/>
  <c r="AB28" i="1"/>
  <c r="AA28" i="1" s="1"/>
  <c r="X28" i="1"/>
  <c r="W28" i="1" s="1"/>
  <c r="W251" i="1"/>
  <c r="W249" i="1"/>
  <c r="W247" i="1"/>
  <c r="W245" i="1"/>
  <c r="W243" i="1"/>
  <c r="W241" i="1"/>
  <c r="W239" i="1"/>
  <c r="W237" i="1"/>
  <c r="W235" i="1"/>
  <c r="W233" i="1"/>
  <c r="W231" i="1"/>
  <c r="W229" i="1"/>
  <c r="W227" i="1"/>
  <c r="W225" i="1"/>
  <c r="W223" i="1"/>
  <c r="W221" i="1"/>
  <c r="W219" i="1"/>
  <c r="W217" i="1"/>
  <c r="W215" i="1"/>
  <c r="W213" i="1"/>
  <c r="W211" i="1"/>
  <c r="W208" i="1"/>
  <c r="W206" i="1"/>
  <c r="W204" i="1"/>
  <c r="W202" i="1"/>
  <c r="W200" i="1"/>
  <c r="W198" i="1"/>
  <c r="W196" i="1"/>
  <c r="W194" i="1"/>
  <c r="W192" i="1"/>
  <c r="W190" i="1"/>
  <c r="W188" i="1"/>
  <c r="W186" i="1"/>
  <c r="W184" i="1"/>
  <c r="W182" i="1"/>
  <c r="W179" i="1"/>
  <c r="W177" i="1"/>
  <c r="W175" i="1"/>
  <c r="W173" i="1"/>
  <c r="W171" i="1"/>
  <c r="W169" i="1"/>
  <c r="W167" i="1"/>
  <c r="W165" i="1"/>
  <c r="W163" i="1"/>
  <c r="W161" i="1"/>
  <c r="W159" i="1"/>
  <c r="W157" i="1"/>
  <c r="W155" i="1"/>
  <c r="W154" i="1"/>
  <c r="W152" i="1"/>
  <c r="W150" i="1"/>
  <c r="W148" i="1"/>
  <c r="W146" i="1"/>
  <c r="W144" i="1"/>
  <c r="W142" i="1"/>
  <c r="W140" i="1"/>
  <c r="W138" i="1"/>
  <c r="W136" i="1"/>
  <c r="W134" i="1"/>
  <c r="W132" i="1"/>
  <c r="W130" i="1"/>
  <c r="W128" i="1"/>
  <c r="W126" i="1"/>
  <c r="W124" i="1"/>
  <c r="W122" i="1"/>
  <c r="W120" i="1"/>
  <c r="W118" i="1"/>
  <c r="W116" i="1"/>
  <c r="W114" i="1"/>
  <c r="W112" i="1"/>
  <c r="W110" i="1"/>
  <c r="W108" i="1"/>
  <c r="W106" i="1"/>
  <c r="W104" i="1"/>
  <c r="W102" i="1"/>
  <c r="W100" i="1"/>
  <c r="W98" i="1"/>
  <c r="W96" i="1"/>
  <c r="W94" i="1"/>
  <c r="W92" i="1"/>
  <c r="W90" i="1"/>
  <c r="W88" i="1"/>
  <c r="W86" i="1"/>
  <c r="W84" i="1"/>
  <c r="W82" i="1"/>
  <c r="W80" i="1"/>
  <c r="W78" i="1"/>
  <c r="W76" i="1"/>
  <c r="W74" i="1"/>
  <c r="W72" i="1"/>
  <c r="W70" i="1"/>
  <c r="W68" i="1"/>
  <c r="W66" i="1"/>
  <c r="W64" i="1"/>
  <c r="W62" i="1"/>
  <c r="W60" i="1"/>
  <c r="W58" i="1"/>
  <c r="W56" i="1"/>
  <c r="W54" i="1"/>
  <c r="W50" i="1"/>
  <c r="W48" i="1"/>
  <c r="W46" i="1"/>
  <c r="W44" i="1"/>
  <c r="W42" i="1"/>
  <c r="W40" i="1"/>
  <c r="W38" i="1"/>
  <c r="W36" i="1"/>
  <c r="W34" i="1"/>
  <c r="W32" i="1"/>
  <c r="W30" i="1"/>
  <c r="W250" i="1"/>
  <c r="W248" i="1"/>
  <c r="W246" i="1"/>
  <c r="W244" i="1"/>
  <c r="W242" i="1"/>
  <c r="W240" i="1"/>
  <c r="W238" i="1"/>
  <c r="W236" i="1"/>
  <c r="W234" i="1"/>
  <c r="W232" i="1"/>
  <c r="W230" i="1"/>
  <c r="W228" i="1"/>
  <c r="W226" i="1"/>
  <c r="W224" i="1"/>
  <c r="W222" i="1"/>
  <c r="W220" i="1"/>
  <c r="W218" i="1"/>
  <c r="W216" i="1"/>
  <c r="W214" i="1"/>
  <c r="W212" i="1"/>
  <c r="W210" i="1"/>
  <c r="W207" i="1"/>
  <c r="W205" i="1"/>
  <c r="W203" i="1"/>
  <c r="W201" i="1"/>
  <c r="W199" i="1"/>
  <c r="W197" i="1"/>
  <c r="W195" i="1"/>
  <c r="W193" i="1"/>
  <c r="W191" i="1"/>
  <c r="W189" i="1"/>
  <c r="W187" i="1"/>
  <c r="W185" i="1"/>
  <c r="W183" i="1"/>
  <c r="W181" i="1"/>
  <c r="W178" i="1"/>
  <c r="W176" i="1"/>
  <c r="W174" i="1"/>
  <c r="W172" i="1"/>
  <c r="W170" i="1"/>
  <c r="W168" i="1"/>
  <c r="W166" i="1"/>
  <c r="W164" i="1"/>
  <c r="W162" i="1"/>
  <c r="W160" i="1"/>
  <c r="W158" i="1"/>
  <c r="W156" i="1"/>
  <c r="W153" i="1"/>
  <c r="W151" i="1"/>
  <c r="W149" i="1"/>
  <c r="W147" i="1"/>
  <c r="W145" i="1"/>
  <c r="W143" i="1"/>
  <c r="W141" i="1"/>
  <c r="W139" i="1"/>
  <c r="W137" i="1"/>
  <c r="W135" i="1"/>
  <c r="W133" i="1"/>
  <c r="W131" i="1"/>
  <c r="W129" i="1"/>
  <c r="W127" i="1"/>
  <c r="W125" i="1"/>
  <c r="W123" i="1"/>
  <c r="W121" i="1"/>
  <c r="W119" i="1"/>
  <c r="W117" i="1"/>
  <c r="W115" i="1"/>
  <c r="W113" i="1"/>
  <c r="W111" i="1"/>
  <c r="W109" i="1"/>
  <c r="W107" i="1"/>
  <c r="W105" i="1"/>
  <c r="W103" i="1"/>
  <c r="W101" i="1"/>
  <c r="W99" i="1"/>
  <c r="W97" i="1"/>
  <c r="W95" i="1"/>
  <c r="W93" i="1"/>
  <c r="W91" i="1"/>
  <c r="W89" i="1"/>
  <c r="W87" i="1"/>
  <c r="W85" i="1"/>
  <c r="W83" i="1"/>
  <c r="W81" i="1"/>
  <c r="W79" i="1"/>
  <c r="W77" i="1"/>
  <c r="W75" i="1"/>
  <c r="W73" i="1"/>
  <c r="W71" i="1"/>
  <c r="W69" i="1"/>
  <c r="W67" i="1"/>
  <c r="W65" i="1"/>
  <c r="W63" i="1"/>
  <c r="W61" i="1"/>
  <c r="W59" i="1"/>
  <c r="W57" i="1"/>
  <c r="W55" i="1"/>
  <c r="W53" i="1"/>
  <c r="W51" i="1"/>
  <c r="W49" i="1"/>
  <c r="W47" i="1"/>
  <c r="W45" i="1"/>
  <c r="W43" i="1"/>
  <c r="W41" i="1"/>
  <c r="W39" i="1"/>
  <c r="W37" i="1"/>
  <c r="W35" i="1"/>
  <c r="W33" i="1"/>
  <c r="W31" i="1"/>
  <c r="W29" i="1"/>
  <c r="W52" i="1"/>
  <c r="AO15" i="10"/>
  <c r="AI15" i="10"/>
  <c r="AC15" i="10"/>
  <c r="M90" i="10"/>
  <c r="G91" i="10" s="1"/>
  <c r="AL89" i="10"/>
  <c r="AH89" i="10" s="1"/>
  <c r="AL88" i="10"/>
  <c r="AH88" i="10" s="1"/>
  <c r="AL87" i="10"/>
  <c r="AH87" i="10" s="1"/>
  <c r="AL86" i="10"/>
  <c r="AH86" i="10" s="1"/>
  <c r="AL85" i="10"/>
  <c r="AH85" i="10" s="1"/>
  <c r="AH84" i="10"/>
  <c r="AL84" i="10"/>
  <c r="AF80" i="10"/>
  <c r="AB80" i="10" s="1"/>
  <c r="AR76" i="10"/>
  <c r="AN76" i="10" s="1"/>
  <c r="AR82" i="10"/>
  <c r="AN82" i="10" s="1"/>
  <c r="AF78" i="10"/>
  <c r="AB78" i="10" s="1"/>
  <c r="AC85" i="7"/>
  <c r="AC84" i="7"/>
  <c r="AC81" i="7"/>
  <c r="AC79" i="7"/>
  <c r="AC76" i="7"/>
  <c r="AC75" i="7"/>
  <c r="AC71" i="7"/>
  <c r="AC70" i="7"/>
  <c r="AC67" i="7"/>
  <c r="AL79" i="10"/>
  <c r="AH79" i="10" s="1"/>
  <c r="AR79" i="10"/>
  <c r="AN79" i="10" s="1"/>
  <c r="AF74" i="10"/>
  <c r="AB74" i="10" s="1"/>
  <c r="AN74" i="10"/>
  <c r="AR74" i="10"/>
  <c r="AF73" i="10"/>
  <c r="AB73" i="10" s="1"/>
  <c r="AR73" i="10"/>
  <c r="AN73" i="10" s="1"/>
  <c r="AF72" i="10"/>
  <c r="AB72" i="10" s="1"/>
  <c r="AR72" i="10"/>
  <c r="AN72" i="10" s="1"/>
  <c r="AF71" i="10"/>
  <c r="AB71" i="10" s="1"/>
  <c r="AR71" i="10"/>
  <c r="AN71" i="10" s="1"/>
  <c r="AF70" i="10"/>
  <c r="AB70" i="10" s="1"/>
  <c r="AR70" i="10"/>
  <c r="AN70" i="10" s="1"/>
  <c r="AF68" i="10"/>
  <c r="AB68" i="10" s="1"/>
  <c r="AR68" i="10"/>
  <c r="AN68" i="10" s="1"/>
  <c r="AF67" i="10"/>
  <c r="AB67" i="10" s="1"/>
  <c r="AR67" i="10"/>
  <c r="AN67" i="10" s="1"/>
  <c r="AF66" i="10"/>
  <c r="AB66" i="10" s="1"/>
  <c r="AR66" i="10"/>
  <c r="AN66" i="10" s="1"/>
  <c r="AF65" i="10"/>
  <c r="AB65" i="10" s="1"/>
  <c r="AN65" i="10"/>
  <c r="AR65" i="10"/>
  <c r="AF64" i="10"/>
  <c r="AB64" i="10" s="1"/>
  <c r="AR64" i="10"/>
  <c r="AN64" i="10" s="1"/>
  <c r="AF63" i="10"/>
  <c r="AB63" i="10" s="1"/>
  <c r="AR63" i="10"/>
  <c r="AN63" i="10" s="1"/>
  <c r="AF62" i="10"/>
  <c r="AB62" i="10" s="1"/>
  <c r="AR62" i="10"/>
  <c r="AN62" i="10" s="1"/>
  <c r="AF61" i="10"/>
  <c r="AB61" i="10" s="1"/>
  <c r="AR61" i="10"/>
  <c r="AN61" i="10" s="1"/>
  <c r="AF60" i="10"/>
  <c r="AB60" i="10" s="1"/>
  <c r="AR60" i="10"/>
  <c r="AN60" i="10" s="1"/>
  <c r="AF59" i="10"/>
  <c r="AB59" i="10" s="1"/>
  <c r="AR59" i="10"/>
  <c r="AN59" i="10" s="1"/>
  <c r="AF58" i="10"/>
  <c r="AB58" i="10" s="1"/>
  <c r="AR58" i="10"/>
  <c r="AN58" i="10" s="1"/>
  <c r="AF57" i="10"/>
  <c r="AB57" i="10" s="1"/>
  <c r="AN57" i="10"/>
  <c r="AR57" i="10"/>
  <c r="AF56" i="10"/>
  <c r="AB56" i="10" s="1"/>
  <c r="AR56" i="10"/>
  <c r="AN56" i="10" s="1"/>
  <c r="AF55" i="10"/>
  <c r="AB55" i="10" s="1"/>
  <c r="AR55" i="10"/>
  <c r="AN55" i="10" s="1"/>
  <c r="AF54" i="10"/>
  <c r="AB54" i="10" s="1"/>
  <c r="AR54" i="10"/>
  <c r="AN54" i="10" s="1"/>
  <c r="AF53" i="10"/>
  <c r="AB53" i="10" s="1"/>
  <c r="AR53" i="10"/>
  <c r="AN53" i="10" s="1"/>
  <c r="AF52" i="10"/>
  <c r="AB52" i="10" s="1"/>
  <c r="AR52" i="10"/>
  <c r="AN52" i="10" s="1"/>
  <c r="AF51" i="10"/>
  <c r="AB51" i="10" s="1"/>
  <c r="AR51" i="10"/>
  <c r="AN51" i="10" s="1"/>
  <c r="AF50" i="10"/>
  <c r="AB50" i="10" s="1"/>
  <c r="AR50" i="10"/>
  <c r="AN50" i="10" s="1"/>
  <c r="AF49" i="10"/>
  <c r="AB49" i="10" s="1"/>
  <c r="AN49" i="10"/>
  <c r="AR49" i="10"/>
  <c r="AF48" i="10"/>
  <c r="AB48" i="10" s="1"/>
  <c r="AR48" i="10"/>
  <c r="AN48" i="10" s="1"/>
  <c r="AF47" i="10"/>
  <c r="AB47" i="10" s="1"/>
  <c r="AR47" i="10"/>
  <c r="AN47" i="10" s="1"/>
  <c r="AF46" i="10"/>
  <c r="AB46" i="10" s="1"/>
  <c r="AR46" i="10"/>
  <c r="AN46" i="10" s="1"/>
  <c r="AF45" i="10"/>
  <c r="AB45" i="10" s="1"/>
  <c r="AR45" i="10"/>
  <c r="AN45" i="10" s="1"/>
  <c r="AF44" i="10"/>
  <c r="AB44" i="10" s="1"/>
  <c r="AR44" i="10"/>
  <c r="AN44" i="10" s="1"/>
  <c r="AF43" i="10"/>
  <c r="AB43" i="10" s="1"/>
  <c r="AR43" i="10"/>
  <c r="AN43" i="10" s="1"/>
  <c r="AF42" i="10"/>
  <c r="AB42" i="10" s="1"/>
  <c r="AR42" i="10"/>
  <c r="AN42" i="10" s="1"/>
  <c r="AF41" i="10"/>
  <c r="AB41" i="10" s="1"/>
  <c r="AN41" i="10"/>
  <c r="AR41" i="10"/>
  <c r="AF40" i="10"/>
  <c r="AB40" i="10" s="1"/>
  <c r="AR40" i="10"/>
  <c r="AN40" i="10" s="1"/>
  <c r="AF39" i="10"/>
  <c r="AB39" i="10" s="1"/>
  <c r="AR39" i="10"/>
  <c r="AN39" i="10" s="1"/>
  <c r="AF38" i="10"/>
  <c r="AB38" i="10" s="1"/>
  <c r="AR38" i="10"/>
  <c r="AN38" i="10" s="1"/>
  <c r="AF37" i="10"/>
  <c r="AB37" i="10" s="1"/>
  <c r="AR37" i="10"/>
  <c r="AN37" i="10" s="1"/>
  <c r="AF36" i="10"/>
  <c r="AB36" i="10" s="1"/>
  <c r="AR36" i="10"/>
  <c r="AN36" i="10" s="1"/>
  <c r="AF35" i="10"/>
  <c r="AB35" i="10" s="1"/>
  <c r="AR35" i="10"/>
  <c r="AN35" i="10" s="1"/>
  <c r="AF34" i="10"/>
  <c r="AB34" i="10" s="1"/>
  <c r="AR34" i="10"/>
  <c r="AN34" i="10" s="1"/>
  <c r="AF33" i="10"/>
  <c r="AB33" i="10" s="1"/>
  <c r="AN33" i="10"/>
  <c r="AR33" i="10"/>
  <c r="AF32" i="10"/>
  <c r="AB32" i="10" s="1"/>
  <c r="AR32" i="10"/>
  <c r="AN32" i="10" s="1"/>
  <c r="AF31" i="10"/>
  <c r="AB31" i="10" s="1"/>
  <c r="AR31" i="10"/>
  <c r="AN31" i="10" s="1"/>
  <c r="AF30" i="10"/>
  <c r="AB30" i="10" s="1"/>
  <c r="AR30" i="10"/>
  <c r="AN30" i="10" s="1"/>
  <c r="AF29" i="10"/>
  <c r="AB29" i="10" s="1"/>
  <c r="AR29" i="10"/>
  <c r="AN29" i="10" s="1"/>
  <c r="AF28" i="10"/>
  <c r="AB28" i="10" s="1"/>
  <c r="AR28" i="10"/>
  <c r="AN28" i="10" s="1"/>
  <c r="AF27" i="10"/>
  <c r="AB27" i="10" s="1"/>
  <c r="AR27" i="10"/>
  <c r="AN27" i="10" s="1"/>
  <c r="AF26" i="10"/>
  <c r="AB26" i="10" s="1"/>
  <c r="AR26" i="10"/>
  <c r="AN26" i="10" s="1"/>
  <c r="AF25" i="10"/>
  <c r="AB25" i="10" s="1"/>
  <c r="AN25" i="10"/>
  <c r="AR25" i="10"/>
  <c r="AL81" i="10"/>
  <c r="AH81" i="10" s="1"/>
  <c r="AR81" i="10"/>
  <c r="AN81" i="10" s="1"/>
  <c r="AL23" i="10"/>
  <c r="AH23" i="10" s="1"/>
  <c r="AF21" i="10"/>
  <c r="AB21" i="10" s="1"/>
  <c r="AN21" i="10"/>
  <c r="AR21" i="10"/>
  <c r="AL19" i="10"/>
  <c r="AH19" i="10" s="1"/>
  <c r="AF17" i="10"/>
  <c r="AB17" i="10" s="1"/>
  <c r="AN17" i="10"/>
  <c r="AR17" i="10"/>
  <c r="AC83" i="7"/>
  <c r="AC74" i="7"/>
  <c r="AC64" i="7"/>
  <c r="X63" i="7"/>
  <c r="AC59" i="7"/>
  <c r="AC56" i="7"/>
  <c r="X55" i="7"/>
  <c r="AC51" i="7"/>
  <c r="AC48" i="7"/>
  <c r="X47" i="7"/>
  <c r="AC43" i="7"/>
  <c r="AC40" i="7"/>
  <c r="X39" i="7"/>
  <c r="AC35" i="7"/>
  <c r="AC32" i="7"/>
  <c r="X31" i="7"/>
  <c r="AC27" i="7"/>
  <c r="AC24" i="7"/>
  <c r="X23" i="7"/>
  <c r="AC19" i="7"/>
  <c r="AC16" i="7"/>
  <c r="X15" i="7"/>
  <c r="X12" i="7"/>
  <c r="AF77" i="10"/>
  <c r="AB77" i="10"/>
  <c r="AF24" i="10"/>
  <c r="AB24" i="10"/>
  <c r="AR24" i="10"/>
  <c r="AN24" i="10" s="1"/>
  <c r="AL22" i="10"/>
  <c r="AH22" i="10" s="1"/>
  <c r="AF20" i="10"/>
  <c r="AB20" i="10" s="1"/>
  <c r="AR20" i="10"/>
  <c r="AN20" i="10" s="1"/>
  <c r="AL18" i="10"/>
  <c r="AH18" i="10"/>
  <c r="AF16" i="10"/>
  <c r="AB16" i="10"/>
  <c r="AR16" i="10"/>
  <c r="AN16" i="10" s="1"/>
  <c r="AC58" i="7"/>
  <c r="AC50" i="7"/>
  <c r="AC42" i="7"/>
  <c r="AC34" i="7"/>
  <c r="AC26" i="7"/>
  <c r="AC18" i="7"/>
  <c r="AJ217" i="4"/>
  <c r="AG217" i="4"/>
  <c r="AO215" i="4"/>
  <c r="AL215" i="4" s="1"/>
  <c r="AJ215" i="4"/>
  <c r="AG215" i="4" s="1"/>
  <c r="AO213" i="4"/>
  <c r="AL213" i="4" s="1"/>
  <c r="AO210" i="4"/>
  <c r="AL210" i="4" s="1"/>
  <c r="AO208" i="4"/>
  <c r="AL208" i="4" s="1"/>
  <c r="AJ208" i="4"/>
  <c r="AG208" i="4" s="1"/>
  <c r="AO206" i="4"/>
  <c r="AL206" i="4" s="1"/>
  <c r="AO204" i="4"/>
  <c r="AL204" i="4" s="1"/>
  <c r="AJ204" i="4"/>
  <c r="AG204" i="4" s="1"/>
  <c r="AO202" i="4"/>
  <c r="AL202" i="4" s="1"/>
  <c r="AO200" i="4"/>
  <c r="AL200" i="4" s="1"/>
  <c r="AJ200" i="4"/>
  <c r="AG200" i="4" s="1"/>
  <c r="AO198" i="4"/>
  <c r="AL198" i="4" s="1"/>
  <c r="AO196" i="4"/>
  <c r="AL196" i="4" s="1"/>
  <c r="AJ196" i="4"/>
  <c r="AG196" i="4" s="1"/>
  <c r="AO194" i="4"/>
  <c r="AL194" i="4" s="1"/>
  <c r="AO192" i="4"/>
  <c r="AL192" i="4" s="1"/>
  <c r="AJ192" i="4"/>
  <c r="AG192" i="4" s="1"/>
  <c r="AO190" i="4"/>
  <c r="AL190" i="4" s="1"/>
  <c r="AO188" i="4"/>
  <c r="AL188" i="4" s="1"/>
  <c r="AJ188" i="4"/>
  <c r="AG188" i="4" s="1"/>
  <c r="AO186" i="4"/>
  <c r="AL186" i="4" s="1"/>
  <c r="AC62" i="7"/>
  <c r="AC54" i="7"/>
  <c r="AC46" i="7"/>
  <c r="AC38" i="7"/>
  <c r="AC30" i="7"/>
  <c r="AC22" i="7"/>
  <c r="AO253" i="4"/>
  <c r="AL253" i="4" s="1"/>
  <c r="AE253" i="4"/>
  <c r="AB253" i="4" s="1"/>
  <c r="AO251" i="4"/>
  <c r="AL251" i="4" s="1"/>
  <c r="AE251" i="4"/>
  <c r="AB251" i="4" s="1"/>
  <c r="AO249" i="4"/>
  <c r="AL249" i="4" s="1"/>
  <c r="AE249" i="4"/>
  <c r="AB249" i="4" s="1"/>
  <c r="AO247" i="4"/>
  <c r="AL247" i="4" s="1"/>
  <c r="AE247" i="4"/>
  <c r="AB247" i="4" s="1"/>
  <c r="AO245" i="4"/>
  <c r="AL245" i="4" s="1"/>
  <c r="AE245" i="4"/>
  <c r="AB245" i="4" s="1"/>
  <c r="AO243" i="4"/>
  <c r="AL243" i="4" s="1"/>
  <c r="AE243" i="4"/>
  <c r="AB243" i="4" s="1"/>
  <c r="AO241" i="4"/>
  <c r="AL241" i="4" s="1"/>
  <c r="AE241" i="4"/>
  <c r="AB241" i="4" s="1"/>
  <c r="AO239" i="4"/>
  <c r="AL239" i="4" s="1"/>
  <c r="AE239" i="4"/>
  <c r="AB239" i="4" s="1"/>
  <c r="AO237" i="4"/>
  <c r="AL237" i="4" s="1"/>
  <c r="AE237" i="4"/>
  <c r="AB237" i="4" s="1"/>
  <c r="AO235" i="4"/>
  <c r="AL235" i="4" s="1"/>
  <c r="AE235" i="4"/>
  <c r="AB235" i="4" s="1"/>
  <c r="AO233" i="4"/>
  <c r="AL233" i="4" s="1"/>
  <c r="AE233" i="4"/>
  <c r="AB233" i="4" s="1"/>
  <c r="AO231" i="4"/>
  <c r="AL231" i="4" s="1"/>
  <c r="AE231" i="4"/>
  <c r="AB231" i="4" s="1"/>
  <c r="AO229" i="4"/>
  <c r="AL229" i="4" s="1"/>
  <c r="AE229" i="4"/>
  <c r="AB229" i="4" s="1"/>
  <c r="AO227" i="4"/>
  <c r="AL227" i="4" s="1"/>
  <c r="AE227" i="4"/>
  <c r="AB227" i="4" s="1"/>
  <c r="AO225" i="4"/>
  <c r="AL225" i="4" s="1"/>
  <c r="AE225" i="4"/>
  <c r="AB225" i="4" s="1"/>
  <c r="AO223" i="4"/>
  <c r="AL223" i="4" s="1"/>
  <c r="AE223" i="4"/>
  <c r="AB223" i="4" s="1"/>
  <c r="AO221" i="4"/>
  <c r="AL221" i="4" s="1"/>
  <c r="AE221" i="4"/>
  <c r="AB221" i="4" s="1"/>
  <c r="AO219" i="4"/>
  <c r="AL219" i="4" s="1"/>
  <c r="AE219" i="4"/>
  <c r="AB219" i="4" s="1"/>
  <c r="AO216" i="4"/>
  <c r="AL216" i="4" s="1"/>
  <c r="AJ216" i="4"/>
  <c r="AG216" i="4" s="1"/>
  <c r="AG214" i="4"/>
  <c r="AE213" i="4"/>
  <c r="AB213" i="4" s="1"/>
  <c r="AO211" i="4"/>
  <c r="AL211" i="4" s="1"/>
  <c r="AJ211" i="4"/>
  <c r="AG211" i="4" s="1"/>
  <c r="AG209" i="4"/>
  <c r="AE208" i="4"/>
  <c r="AB208" i="4" s="1"/>
  <c r="AO207" i="4"/>
  <c r="AL207" i="4" s="1"/>
  <c r="AJ207" i="4"/>
  <c r="AG207" i="4" s="1"/>
  <c r="AG205" i="4"/>
  <c r="AE204" i="4"/>
  <c r="AB204" i="4" s="1"/>
  <c r="AO203" i="4"/>
  <c r="AL203" i="4" s="1"/>
  <c r="AJ203" i="4"/>
  <c r="AG203" i="4" s="1"/>
  <c r="AG201" i="4"/>
  <c r="AE200" i="4"/>
  <c r="AB200" i="4" s="1"/>
  <c r="AO199" i="4"/>
  <c r="AL199" i="4" s="1"/>
  <c r="AJ199" i="4"/>
  <c r="AG199" i="4" s="1"/>
  <c r="AG197" i="4"/>
  <c r="AE196" i="4"/>
  <c r="AB196" i="4" s="1"/>
  <c r="AO195" i="4"/>
  <c r="AL195" i="4" s="1"/>
  <c r="AJ195" i="4"/>
  <c r="AG195" i="4" s="1"/>
  <c r="AG193" i="4"/>
  <c r="AE192" i="4"/>
  <c r="AB192" i="4" s="1"/>
  <c r="AO191" i="4"/>
  <c r="AL191" i="4" s="1"/>
  <c r="AJ191" i="4"/>
  <c r="AG191" i="4" s="1"/>
  <c r="AG189" i="4"/>
  <c r="AE188" i="4"/>
  <c r="AB188" i="4" s="1"/>
  <c r="AO187" i="4"/>
  <c r="AL187" i="4" s="1"/>
  <c r="AJ187" i="4"/>
  <c r="AG187" i="4" s="1"/>
  <c r="AG185" i="4"/>
  <c r="AO181" i="4"/>
  <c r="AL181" i="4" s="1"/>
  <c r="AE181" i="4"/>
  <c r="AB181" i="4" s="1"/>
  <c r="AO179" i="4"/>
  <c r="AL179" i="4" s="1"/>
  <c r="AE179" i="4"/>
  <c r="AB179" i="4" s="1"/>
  <c r="AO177" i="4"/>
  <c r="AL177" i="4" s="1"/>
  <c r="AE177" i="4"/>
  <c r="AB177" i="4" s="1"/>
  <c r="AO175" i="4"/>
  <c r="AL175" i="4" s="1"/>
  <c r="AE175" i="4"/>
  <c r="AB175" i="4" s="1"/>
  <c r="AO173" i="4"/>
  <c r="AL173" i="4" s="1"/>
  <c r="AE173" i="4"/>
  <c r="AB173" i="4" s="1"/>
  <c r="AO171" i="4"/>
  <c r="AL171" i="4" s="1"/>
  <c r="AE171" i="4"/>
  <c r="AB171" i="4" s="1"/>
  <c r="AO169" i="4"/>
  <c r="AL169" i="4" s="1"/>
  <c r="AE169" i="4"/>
  <c r="AB169" i="4" s="1"/>
  <c r="AO167" i="4"/>
  <c r="AL167" i="4" s="1"/>
  <c r="AE167" i="4"/>
  <c r="AB167" i="4" s="1"/>
  <c r="AO165" i="4"/>
  <c r="AL165" i="4" s="1"/>
  <c r="AE165" i="4"/>
  <c r="AB165" i="4" s="1"/>
  <c r="AO163" i="4"/>
  <c r="AL163" i="4" s="1"/>
  <c r="AE163" i="4"/>
  <c r="AB163" i="4" s="1"/>
  <c r="AO161" i="4"/>
  <c r="AL161" i="4" s="1"/>
  <c r="AE161" i="4"/>
  <c r="AB161" i="4" s="1"/>
  <c r="AO159" i="4"/>
  <c r="AL159" i="4" s="1"/>
  <c r="AE159" i="4"/>
  <c r="AB159" i="4" s="1"/>
  <c r="AO157" i="4"/>
  <c r="AL157" i="4" s="1"/>
  <c r="AE157" i="4"/>
  <c r="AB157" i="4" s="1"/>
  <c r="AO155" i="4"/>
  <c r="AL155" i="4" s="1"/>
  <c r="AE155" i="4"/>
  <c r="AB155" i="4" s="1"/>
  <c r="AO153" i="4"/>
  <c r="AL153" i="4" s="1"/>
  <c r="AE153" i="4"/>
  <c r="AB153" i="4" s="1"/>
  <c r="AO151" i="4"/>
  <c r="AL151" i="4" s="1"/>
  <c r="AE151" i="4"/>
  <c r="AB151" i="4" s="1"/>
  <c r="AO149" i="4"/>
  <c r="AL149" i="4" s="1"/>
  <c r="AE149" i="4"/>
  <c r="AB149" i="4" s="1"/>
  <c r="AO147" i="4"/>
  <c r="AL147" i="4" s="1"/>
  <c r="AE147" i="4"/>
  <c r="AB147" i="4" s="1"/>
  <c r="AO145" i="4"/>
  <c r="AL145" i="4" s="1"/>
  <c r="AE145" i="4"/>
  <c r="AB145" i="4" s="1"/>
  <c r="AO143" i="4"/>
  <c r="AL143" i="4" s="1"/>
  <c r="AE143" i="4"/>
  <c r="AB143" i="4" s="1"/>
  <c r="AO141" i="4"/>
  <c r="AL141" i="4" s="1"/>
  <c r="AE141" i="4"/>
  <c r="AB141" i="4" s="1"/>
  <c r="AO139" i="4"/>
  <c r="AL139" i="4" s="1"/>
  <c r="AE139" i="4"/>
  <c r="AB139" i="4" s="1"/>
  <c r="AO137" i="4"/>
  <c r="AL137" i="4" s="1"/>
  <c r="AE137" i="4"/>
  <c r="AB137" i="4" s="1"/>
  <c r="AO135" i="4"/>
  <c r="AL135" i="4" s="1"/>
  <c r="AE135" i="4"/>
  <c r="AB135" i="4" s="1"/>
  <c r="AO133" i="4"/>
  <c r="AL133" i="4" s="1"/>
  <c r="AE133" i="4"/>
  <c r="AB133" i="4" s="1"/>
  <c r="AO131" i="4"/>
  <c r="AL131" i="4" s="1"/>
  <c r="AE131" i="4"/>
  <c r="AB131" i="4" s="1"/>
  <c r="AO129" i="4"/>
  <c r="AL129" i="4" s="1"/>
  <c r="AE129" i="4"/>
  <c r="AB129" i="4" s="1"/>
  <c r="AJ126" i="4"/>
  <c r="AG126" i="4" s="1"/>
  <c r="AE125" i="4"/>
  <c r="AB125" i="4" s="1"/>
  <c r="AO124" i="4"/>
  <c r="AL124" i="4" s="1"/>
  <c r="AJ122" i="4"/>
  <c r="AG122" i="4" s="1"/>
  <c r="AE121" i="4"/>
  <c r="AB121" i="4" s="1"/>
  <c r="AO120" i="4"/>
  <c r="AL120" i="4" s="1"/>
  <c r="AJ118" i="4"/>
  <c r="AG118" i="4" s="1"/>
  <c r="AE117" i="4"/>
  <c r="AB117" i="4" s="1"/>
  <c r="AO116" i="4"/>
  <c r="AL116" i="4" s="1"/>
  <c r="AJ114" i="4"/>
  <c r="AG114" i="4" s="1"/>
  <c r="AE113" i="4"/>
  <c r="AB113" i="4" s="1"/>
  <c r="AO112" i="4"/>
  <c r="AL112" i="4" s="1"/>
  <c r="AJ110" i="4"/>
  <c r="AG110" i="4" s="1"/>
  <c r="AE109" i="4"/>
  <c r="AB109" i="4" s="1"/>
  <c r="AO108" i="4"/>
  <c r="AL108" i="4" s="1"/>
  <c r="AJ106" i="4"/>
  <c r="AG106" i="4" s="1"/>
  <c r="AE105" i="4"/>
  <c r="AB105" i="4" s="1"/>
  <c r="AO104" i="4"/>
  <c r="AL104" i="4" s="1"/>
  <c r="AJ102" i="4"/>
  <c r="AG102" i="4" s="1"/>
  <c r="AE101" i="4"/>
  <c r="AB101" i="4" s="1"/>
  <c r="AO100" i="4"/>
  <c r="AL100" i="4" s="1"/>
  <c r="AJ98" i="4"/>
  <c r="AG98" i="4" s="1"/>
  <c r="AE97" i="4"/>
  <c r="AB97" i="4" s="1"/>
  <c r="AO96" i="4"/>
  <c r="AL96" i="4" s="1"/>
  <c r="AJ94" i="4"/>
  <c r="AG94" i="4" s="1"/>
  <c r="AE93" i="4"/>
  <c r="AB93" i="4" s="1"/>
  <c r="AO92" i="4"/>
  <c r="AL92" i="4" s="1"/>
  <c r="AJ90" i="4"/>
  <c r="AG90" i="4" s="1"/>
  <c r="AE89" i="4"/>
  <c r="AB89" i="4" s="1"/>
  <c r="AO88" i="4"/>
  <c r="AL88" i="4" s="1"/>
  <c r="AJ86" i="4"/>
  <c r="AG86" i="4" s="1"/>
  <c r="AE85" i="4"/>
  <c r="AB85" i="4" s="1"/>
  <c r="AO84" i="4"/>
  <c r="AL84" i="4" s="1"/>
  <c r="AJ82" i="4"/>
  <c r="AG82" i="4" s="1"/>
  <c r="AE81" i="4"/>
  <c r="AB81" i="4" s="1"/>
  <c r="AO80" i="4"/>
  <c r="AL80" i="4" s="1"/>
  <c r="AJ78" i="4"/>
  <c r="AG78" i="4" s="1"/>
  <c r="AE77" i="4"/>
  <c r="AB77" i="4" s="1"/>
  <c r="AO76" i="4"/>
  <c r="AL76" i="4" s="1"/>
  <c r="AJ74" i="4"/>
  <c r="AG74" i="4" s="1"/>
  <c r="AE73" i="4"/>
  <c r="AB73" i="4" s="1"/>
  <c r="AO72" i="4"/>
  <c r="AL72" i="4" s="1"/>
  <c r="AJ70" i="4"/>
  <c r="AG70" i="4" s="1"/>
  <c r="AE69" i="4"/>
  <c r="AB69" i="4" s="1"/>
  <c r="AO68" i="4"/>
  <c r="AL68" i="4" s="1"/>
  <c r="AJ66" i="4"/>
  <c r="AG66" i="4" s="1"/>
  <c r="AE65" i="4"/>
  <c r="AB65" i="4" s="1"/>
  <c r="AO64" i="4"/>
  <c r="AL64" i="4" s="1"/>
  <c r="AJ62" i="4"/>
  <c r="AG62" i="4" s="1"/>
  <c r="AE61" i="4"/>
  <c r="AB61" i="4" s="1"/>
  <c r="AO60" i="4"/>
  <c r="AL60" i="4" s="1"/>
  <c r="AJ58" i="4"/>
  <c r="AG58" i="4" s="1"/>
  <c r="AE57" i="4"/>
  <c r="AB57" i="4" s="1"/>
  <c r="AO56" i="4"/>
  <c r="AL56" i="4" s="1"/>
  <c r="AJ54" i="4"/>
  <c r="AG54" i="4" s="1"/>
  <c r="AE53" i="4"/>
  <c r="AB53" i="4" s="1"/>
  <c r="AO52" i="4"/>
  <c r="AL52" i="4" s="1"/>
  <c r="AJ50" i="4"/>
  <c r="AG50" i="4" s="1"/>
  <c r="AE49" i="4"/>
  <c r="AB49" i="4" s="1"/>
  <c r="AO48" i="4"/>
  <c r="AL48" i="4" s="1"/>
  <c r="AJ46" i="4"/>
  <c r="AG46" i="4" s="1"/>
  <c r="AE45" i="4"/>
  <c r="AB45" i="4" s="1"/>
  <c r="AO44" i="4"/>
  <c r="AL44" i="4" s="1"/>
  <c r="AJ42" i="4"/>
  <c r="AG42" i="4" s="1"/>
  <c r="AE41" i="4"/>
  <c r="AB41" i="4" s="1"/>
  <c r="AO40" i="4"/>
  <c r="AL40" i="4" s="1"/>
  <c r="AJ38" i="4"/>
  <c r="AG38" i="4" s="1"/>
  <c r="AE37" i="4"/>
  <c r="AB37" i="4" s="1"/>
  <c r="AO36" i="4"/>
  <c r="AL36" i="4" s="1"/>
  <c r="AJ34" i="4"/>
  <c r="AG34" i="4" s="1"/>
  <c r="AE33" i="4"/>
  <c r="AB33" i="4" s="1"/>
  <c r="AO32" i="4"/>
  <c r="AL32" i="4" s="1"/>
  <c r="AO184" i="4"/>
  <c r="AL184" i="4" s="1"/>
  <c r="AE184" i="4"/>
  <c r="AB184" i="4" s="1"/>
  <c r="AO127" i="4"/>
  <c r="AL127" i="4" s="1"/>
  <c r="AO125" i="4"/>
  <c r="AL125" i="4" s="1"/>
  <c r="AO123" i="4"/>
  <c r="AL123" i="4" s="1"/>
  <c r="AO121" i="4"/>
  <c r="AL121" i="4" s="1"/>
  <c r="AO119" i="4"/>
  <c r="AL119" i="4" s="1"/>
  <c r="AO117" i="4"/>
  <c r="AL117" i="4" s="1"/>
  <c r="AO115" i="4"/>
  <c r="AL115" i="4" s="1"/>
  <c r="AO113" i="4"/>
  <c r="AL113" i="4" s="1"/>
  <c r="AO111" i="4"/>
  <c r="AL111" i="4" s="1"/>
  <c r="AO109" i="4"/>
  <c r="AL109" i="4" s="1"/>
  <c r="AO107" i="4"/>
  <c r="AL107" i="4" s="1"/>
  <c r="AO105" i="4"/>
  <c r="AL105" i="4" s="1"/>
  <c r="AO103" i="4"/>
  <c r="AL103" i="4" s="1"/>
  <c r="AO101" i="4"/>
  <c r="AL101" i="4" s="1"/>
  <c r="AO99" i="4"/>
  <c r="AL99" i="4" s="1"/>
  <c r="AO97" i="4"/>
  <c r="AL97" i="4" s="1"/>
  <c r="AO95" i="4"/>
  <c r="AL95" i="4" s="1"/>
  <c r="AO93" i="4"/>
  <c r="AL93" i="4" s="1"/>
  <c r="AO91" i="4"/>
  <c r="AL91" i="4" s="1"/>
  <c r="AO89" i="4"/>
  <c r="AL89" i="4" s="1"/>
  <c r="AO87" i="4"/>
  <c r="AL87" i="4" s="1"/>
  <c r="AO85" i="4"/>
  <c r="AL85" i="4" s="1"/>
  <c r="AO83" i="4"/>
  <c r="AL83" i="4" s="1"/>
  <c r="AO81" i="4"/>
  <c r="AL81" i="4" s="1"/>
  <c r="AO79" i="4"/>
  <c r="AL79" i="4" s="1"/>
  <c r="AO77" i="4"/>
  <c r="AL77" i="4" s="1"/>
  <c r="AO75" i="4"/>
  <c r="AL75" i="4" s="1"/>
  <c r="AO73" i="4"/>
  <c r="AL73" i="4" s="1"/>
  <c r="AO71" i="4"/>
  <c r="AL71" i="4" s="1"/>
  <c r="AO69" i="4"/>
  <c r="AL69" i="4" s="1"/>
  <c r="AO67" i="4"/>
  <c r="AL67" i="4" s="1"/>
  <c r="AO65" i="4"/>
  <c r="AL65" i="4" s="1"/>
  <c r="AO63" i="4"/>
  <c r="AL63" i="4" s="1"/>
  <c r="AO61" i="4"/>
  <c r="AL61" i="4" s="1"/>
  <c r="AO59" i="4"/>
  <c r="AL59" i="4" s="1"/>
  <c r="AO57" i="4"/>
  <c r="AL57" i="4" s="1"/>
  <c r="AO55" i="4"/>
  <c r="AL55" i="4" s="1"/>
  <c r="AO53" i="4"/>
  <c r="AL53" i="4" s="1"/>
  <c r="AO51" i="4"/>
  <c r="AL51" i="4" s="1"/>
  <c r="AO49" i="4"/>
  <c r="AL49" i="4" s="1"/>
  <c r="AO47" i="4"/>
  <c r="AL47" i="4" s="1"/>
  <c r="AO45" i="4"/>
  <c r="AL45" i="4" s="1"/>
  <c r="AO43" i="4"/>
  <c r="AL43" i="4" s="1"/>
  <c r="AO41" i="4"/>
  <c r="AL41" i="4" s="1"/>
  <c r="AO39" i="4"/>
  <c r="AL39" i="4" s="1"/>
  <c r="AO37" i="4"/>
  <c r="AL37" i="4" s="1"/>
  <c r="AO35" i="4"/>
  <c r="AL35" i="4" s="1"/>
  <c r="AO33" i="4"/>
  <c r="AL33" i="4" s="1"/>
  <c r="AE31" i="4"/>
  <c r="AB31" i="4" s="1"/>
  <c r="AL15" i="10" l="1"/>
  <c r="AH15" i="10" s="1"/>
  <c r="AF15" i="10"/>
  <c r="AB15" i="10" s="1"/>
  <c r="AR15" i="10"/>
  <c r="AN15" i="10" s="1"/>
</calcChain>
</file>

<file path=xl/sharedStrings.xml><?xml version="1.0" encoding="utf-8"?>
<sst xmlns="http://schemas.openxmlformats.org/spreadsheetml/2006/main" count="2957" uniqueCount="584">
  <si>
    <t>Расчет стоимости строительства ВЛ/КЛ и ГНБ -  (в ценах 4 кв. 2025 года)</t>
  </si>
  <si>
    <t>Указанная в таблице стоимость работ учитывает:</t>
  </si>
  <si>
    <t>1.</t>
  </si>
  <si>
    <t>Номенклатуру затрат в соответствии с действующими нормативными документами в сфере ценообразования для выполнения основных, вспомогательных и сопутствующих этапов работ для строительства объектов в нормальных (стандартных) условиях, не осложненных внешними факторами (стесненность, загазованность, работа вблизи действующего оборудования и другие усложняющие факторы).</t>
  </si>
  <si>
    <t>2.</t>
  </si>
  <si>
    <t xml:space="preserve">Затраты на оплату труда работников в строительстве, эксплуатацию машин и механизмов, стоимость материальных ресурсов, накладные расходы и сметную прибыль, а также затраты на строительство титульных временных зданий и сооружений (учтенные нормативами затрат на строительство титульных временных зданий и сооружений), дополнительные затраты при производстве работ в зимнее время (учтенные нормативами дополнительных затрат при производстве работ в зимнее время), затраты на проектные и изыскательские работы, экспертизу проектной документации и результатов инженерных изысканий, включая проверку остоверности определения сметной стоимости, затраты на осуществление строительного контроля, резерв средств на непредвиденные работы и затраты.
</t>
  </si>
  <si>
    <t>3.</t>
  </si>
  <si>
    <t xml:space="preserve">Производство земляных работ в отвал и вывоз вытесненного грунта на расстояние 1 км. Стоимость вывоза вытесненного грунта более чем на 1 км рекомендуется определять дополнительно. При этом объем вытесненного грунта рекомендуется определять на основании проектных данных или нормативных документов, используемых при проектировании и (или) строительстве таких объектов. Для расчета стоимости вывоза вытесненного грунта более чем на 1 км рекомендуется использовать расчетный метод с использованием сметных нормативов, сведения о которых включены в ФРСН.
</t>
  </si>
  <si>
    <t>Дополнительная информация:</t>
  </si>
  <si>
    <t>4.</t>
  </si>
  <si>
    <t>Подземная прокладка кабельных линий напряжением 0,4 - 20 кВ предусмотрена при глубине траншеи 0,9 м. При прокладке в траншее глубиной 1,25 м рекомендуется применять коэффициент 1,02.</t>
  </si>
  <si>
    <t>5.</t>
  </si>
  <si>
    <t>Показатели таблиц 12-01-001 - 12-01-006, 12-03-002, 12-03-003 при монтаже кабеля в траншее учтен тип защиты - укладка кирпича в 1 слой поперек трассы кабелей; при укладке плиты ПЗК 24 x 48 см вместо кирпича, рекомендуется применять к Показателям НЦС коэффициент 1,03. При укладке кабеля без защиты от механических повреждений к Показателям НЦС таблиц 12-01-001 - 12-01-006, 12-03-002, 12-03-003 рекомендуется применять коэффициент 0,82.</t>
  </si>
  <si>
    <t>6.</t>
  </si>
  <si>
    <t>К показателям  таблиц 12-01-011 - 12-01-015 рекомендуется применять коэффициент 1,23 при прокладке в одной траншее 3-х кабелей и 1,58 при прокладке в одной траншее 4-х кабелей.</t>
  </si>
  <si>
    <t>7.</t>
  </si>
  <si>
    <t xml:space="preserve">При выполнении работ в условиях, осложненных внешними факторами, к показателям рекомендуется применять коэффициенты на усложненные условия производства работ:
</t>
  </si>
  <si>
    <t>Условия применения</t>
  </si>
  <si>
    <t>Коэффициент</t>
  </si>
  <si>
    <t>ВЛ до 1 кВ</t>
  </si>
  <si>
    <t>ВЛ 6 - 10 кВ</t>
  </si>
  <si>
    <t>1. В распутицу (независимо от времени года), на участках, залитых водой</t>
  </si>
  <si>
    <t>2. На непромерзших болотах, в плывунах</t>
  </si>
  <si>
    <t>3. По просекам, кустарникам и неглубоким оврагам</t>
  </si>
  <si>
    <t>4. В горных условиях на крутых склонах (косогорах) и при глубоких оврагах</t>
  </si>
  <si>
    <t>5. По вспаханному полю</t>
  </si>
  <si>
    <t>6. В скальных и мерзлых грунтах</t>
  </si>
  <si>
    <t>7. В сыпучих грунтах</t>
  </si>
  <si>
    <t>8. В охранной зоне ВЛ, в местах прохождения коммуникаций электроснабжения или вблизи объектов, находящихся под напряжением</t>
  </si>
  <si>
    <t>8.</t>
  </si>
  <si>
    <t>Вся территория Амурской области относится в 1-ой зоне, за исключением Тындинского муниципального округа (за исключением поселка Муртыгит), Зейского и Селемджинского районов, которые относятся ко 2-ой ценовой зоне.</t>
  </si>
  <si>
    <t>№ п/п</t>
  </si>
  <si>
    <t>Код показателя НЦС 81-02-12-2025</t>
  </si>
  <si>
    <t>Наименование показателя</t>
  </si>
  <si>
    <t xml:space="preserve">1 зона </t>
  </si>
  <si>
    <t xml:space="preserve">2 зона </t>
  </si>
  <si>
    <t>Код показателя</t>
  </si>
  <si>
    <t>Норматив цены строительства на 01.01.2025, тыс. руб.</t>
  </si>
  <si>
    <t>в том числе</t>
  </si>
  <si>
    <t>Норматив цены строительства на 01.01.2025, руб.</t>
  </si>
  <si>
    <t>(Кпер.) (табл.2)</t>
  </si>
  <si>
    <t>Кпер/зон) (табл. 3)</t>
  </si>
  <si>
    <t>(Крег.1) (Табл.4)</t>
  </si>
  <si>
    <t>Дефлятор перевода в цены 4 кв. 2025 года</t>
  </si>
  <si>
    <t>Итоговый коэффициент</t>
  </si>
  <si>
    <t>Стоимость строительства в ценах 4 кв. 2025 года, руб.</t>
  </si>
  <si>
    <t>СМР</t>
  </si>
  <si>
    <t>проектных и изыскательских работ, включая экспертизу проектной документации</t>
  </si>
  <si>
    <t>затрат на осуществление строительного контроля</t>
  </si>
  <si>
    <t>1 зона</t>
  </si>
  <si>
    <t>2 зона</t>
  </si>
  <si>
    <t>РАЗДЕЛ 1. ПОДЗЕМНАЯ ПРОКЛАДКА ЭЛЕКТРИЧЕСКИХ СЕТЕЙ - 1 км</t>
  </si>
  <si>
    <t>12-01-001-01</t>
  </si>
  <si>
    <t>Подземная прокладка в траншее кабелей с алюминиевыми жилами на напряжение 1 кВ, с бумажной изоляцией в алюминиевой оболочке, с броней из двух стальных лент, с защитой кабеля кирпичом керамическим:</t>
  </si>
  <si>
    <t xml:space="preserve"> </t>
  </si>
  <si>
    <t>с числом жил - 3 и сечением 25 мм2</t>
  </si>
  <si>
    <t>12-01-001-02</t>
  </si>
  <si>
    <t>с числом жил - 3 и сечением 35 мм2</t>
  </si>
  <si>
    <t>12-01-001-03</t>
  </si>
  <si>
    <t>с числом жил - 3 и сечением 50 мм2</t>
  </si>
  <si>
    <t>12-01-001-04</t>
  </si>
  <si>
    <t>с числом жил - 3 и сечением 70 мм2</t>
  </si>
  <si>
    <t>12-01-001-05</t>
  </si>
  <si>
    <t>с числом жил - 3 и сечением 95 мм2</t>
  </si>
  <si>
    <t>12-01-001-06</t>
  </si>
  <si>
    <t>с числом жил - 3 и сечением 120 мм2</t>
  </si>
  <si>
    <t>12-01-001-07</t>
  </si>
  <si>
    <t>с числом жил - 3 и сечением 150 мм2</t>
  </si>
  <si>
    <t>12-01-001-08</t>
  </si>
  <si>
    <t>с числом жил - 3 и сечением 185 мм2</t>
  </si>
  <si>
    <t>12-01-001-09</t>
  </si>
  <si>
    <t>с числом жил - 3 и сечением 240 мм2</t>
  </si>
  <si>
    <t>12-01-002-01</t>
  </si>
  <si>
    <t>Подземная прокладка в траншее кабелей с алюминиевыми жилами на напряжение 6 кВ, с бумажной изоляцией в алюминиевой оболочке, с броней из двух стальных лент:</t>
  </si>
  <si>
    <t>12-01-002-02</t>
  </si>
  <si>
    <t>12-01-002-03</t>
  </si>
  <si>
    <t>12-01-002-04</t>
  </si>
  <si>
    <t>12-01-002-05</t>
  </si>
  <si>
    <t>12-01-002-06</t>
  </si>
  <si>
    <t>12-01-002-07</t>
  </si>
  <si>
    <t>12-01-002-08</t>
  </si>
  <si>
    <t>12-01-003-01</t>
  </si>
  <si>
    <t>12-01-002-09</t>
  </si>
  <si>
    <t>Подземная прокладка в траншее, в одну нитку (однофазное исполнение) кабелей с алюминиевыми жилами на напряжение 6 кВ, с изоляцией из сшитого полиэтилена, в оболочке из полиэтилена, с герметизацией:</t>
  </si>
  <si>
    <t>с числом жил - 1 и сечением 50/25 мм2</t>
  </si>
  <si>
    <t>12-01-003-02</t>
  </si>
  <si>
    <t>12-01-002-10</t>
  </si>
  <si>
    <t>с числом жил - 1 и сечением 70/25 мм2</t>
  </si>
  <si>
    <t>12-01-003-03</t>
  </si>
  <si>
    <t>12-01-002-11</t>
  </si>
  <si>
    <t>с числом жил - 1 и сечением 95/25 мм2</t>
  </si>
  <si>
    <t>12-01-003-04</t>
  </si>
  <si>
    <t>12-01-002-12</t>
  </si>
  <si>
    <t>с числом жил - 1 и сечением 120/16 мм2</t>
  </si>
  <si>
    <t>12-01-003-05</t>
  </si>
  <si>
    <t>12-01-002-13</t>
  </si>
  <si>
    <t>с числом жил - 1 и сечением 150/25 мм2</t>
  </si>
  <si>
    <t>12-01-003-06</t>
  </si>
  <si>
    <t>12-01-002-14</t>
  </si>
  <si>
    <t>с числом жил - 1 и сечением 185/25 мм2</t>
  </si>
  <si>
    <t>12-01-003-07</t>
  </si>
  <si>
    <t>12-01-002-15</t>
  </si>
  <si>
    <t>с числом жил - 1 и сечением 240/25 мм2</t>
  </si>
  <si>
    <t>12-01-003-08</t>
  </si>
  <si>
    <t>12-01-002-16</t>
  </si>
  <si>
    <t>Подземная прокладка в траншее, в три нитки (трехфазное исполнение) кабелей с алюминиевыми жилами на напряжение 6 кВ, с изоляцией из сшитого полиэтилена, в оболочке из полиэтилена, с герметизацией:</t>
  </si>
  <si>
    <t>с числом жил - 1 и сечением 300/25 мм2</t>
  </si>
  <si>
    <t>12-01-004-01</t>
  </si>
  <si>
    <t>12-01-002-17</t>
  </si>
  <si>
    <t>с числом жил - 1 и сечением 400/35 мм2</t>
  </si>
  <si>
    <t>12-01-004-02</t>
  </si>
  <si>
    <t>12-01-002-18</t>
  </si>
  <si>
    <t>с числом жил - 1 и сечением 500/35 мм2</t>
  </si>
  <si>
    <t>12-01-004-03</t>
  </si>
  <si>
    <t>12-01-002-19</t>
  </si>
  <si>
    <t>с числом жил - 1 и сечением 630/35 мм2</t>
  </si>
  <si>
    <t>12-01-004-04</t>
  </si>
  <si>
    <t>Подземная прокладка в траншее кабелей с алюминиевыми жилами на напряжение 10 кВ, с бумажной изоляцией в алюминиевой оболочке, с броней из двух стальных лент:</t>
  </si>
  <si>
    <t>12-01-004-05</t>
  </si>
  <si>
    <t>12-01-004-06</t>
  </si>
  <si>
    <t>12-01-004-07</t>
  </si>
  <si>
    <t>12-01-004-08</t>
  </si>
  <si>
    <t>12-01-004-09</t>
  </si>
  <si>
    <t>12-01-005-01</t>
  </si>
  <si>
    <t>12-01-005-02</t>
  </si>
  <si>
    <t>12-01-005-03</t>
  </si>
  <si>
    <t>12-01-003-09</t>
  </si>
  <si>
    <t>Подземная прокладка в траншее, в одну нитку (однофазное исполнение) кабелей с алюминиевыми жилами на напряжение 10 кВ, с изоляцией из сшитого полиэтилена, в оболочке из полиэтилена, с герметизацией:</t>
  </si>
  <si>
    <t>с числом жил - 1 и сечением 50/16 мм2</t>
  </si>
  <si>
    <t>12-01-005-04</t>
  </si>
  <si>
    <t>12-01-003-10</t>
  </si>
  <si>
    <t>12-01-005-05</t>
  </si>
  <si>
    <t>12-01-003-11</t>
  </si>
  <si>
    <t>с числом жил - 1 и сечением 95/35 мм2</t>
  </si>
  <si>
    <t>12-01-005-06</t>
  </si>
  <si>
    <t>12-01-003-12</t>
  </si>
  <si>
    <t>с числом жил - 1 и сечением 120/35 мм2</t>
  </si>
  <si>
    <t>12-01-005-07</t>
  </si>
  <si>
    <t>12-01-003-13</t>
  </si>
  <si>
    <t>с числом жил - 1 и сечением 150/50 мм2</t>
  </si>
  <si>
    <t>12-01-005-08</t>
  </si>
  <si>
    <t>12-01-003-14</t>
  </si>
  <si>
    <t>12-01-006-01</t>
  </si>
  <si>
    <t>12-01-003-15</t>
  </si>
  <si>
    <t>с числом жил - 1 и сечением 240/50 мм2</t>
  </si>
  <si>
    <t>12-01-006-02</t>
  </si>
  <si>
    <t>12-01-003-16</t>
  </si>
  <si>
    <t>Подземная прокладка в траншее, в три нитки (трехфазное исполнение) кабелей с алюминиевыми жилами на напряжение 10 кВ, с изоляцией из сшитого полиэтилена, в оболочке из полиэтилена, с герметизацией:</t>
  </si>
  <si>
    <t>с числом жил - 1 и сечением 300/50 мм2</t>
  </si>
  <si>
    <t>12-01-006-03</t>
  </si>
  <si>
    <t>12-01-003-17</t>
  </si>
  <si>
    <t>с числом жил - 1 и сечением 400/70 мм2</t>
  </si>
  <si>
    <t>12-01-006-04</t>
  </si>
  <si>
    <t>12-01-003-18</t>
  </si>
  <si>
    <t>с числом жил - 1 и сечением 500/70 мм2</t>
  </si>
  <si>
    <t>12-01-006-05</t>
  </si>
  <si>
    <t>12-01-003-19</t>
  </si>
  <si>
    <t>12-01-006-06</t>
  </si>
  <si>
    <t>12-01-003-20</t>
  </si>
  <si>
    <t>с числом жил - 1 и сечением 800/50 мм2</t>
  </si>
  <si>
    <t>12-01-006-07</t>
  </si>
  <si>
    <t>Подземная прокладка в траншее кабелей с медными жилами на напряжение 1 кВ, с изоляцией из ПВХ, с броней из стальных оцинкованных лент, без подушки под броней, в защитном шланге из ПВХ, с защитой кабеля кирпичом керамическим:</t>
  </si>
  <si>
    <t>с числом жил - 4 и сечением 25 мм2</t>
  </si>
  <si>
    <t>12-01-006-08</t>
  </si>
  <si>
    <t>с числом жил - 4 и сечением 35 мм2</t>
  </si>
  <si>
    <t>12-01-006-09</t>
  </si>
  <si>
    <t>с числом жил - 4 и сечением 50 мм2</t>
  </si>
  <si>
    <t>12-01-007-01</t>
  </si>
  <si>
    <t>с числом жил - 4 и сечением 70 мм2</t>
  </si>
  <si>
    <t>12-01-007-02</t>
  </si>
  <si>
    <t>с числом жил - 4 и сечением 95 мм2</t>
  </si>
  <si>
    <t>12-01-007-03</t>
  </si>
  <si>
    <t>с числом жил - 4 и сечением 120 мм2</t>
  </si>
  <si>
    <t>12-01-007-04</t>
  </si>
  <si>
    <t>с числом жил - 4 и сечением 150 мм2</t>
  </si>
  <si>
    <t>12-01-007-05</t>
  </si>
  <si>
    <t>с числом жил - 4 и сечением 185 мм2</t>
  </si>
  <si>
    <t>12-01-007-06</t>
  </si>
  <si>
    <t>с числом жил - 4 и сечением 240 мм2</t>
  </si>
  <si>
    <t>12-01-007-07</t>
  </si>
  <si>
    <t>Подземная прокладка в траншее кабелей с медными жилами на напряжение 6 кВ, с изоляцией из ПВХ, с броней из стальных оцинкованных лент, без подушки под броней, в защитном шланге из ПВХ:</t>
  </si>
  <si>
    <t>12-01-007-08</t>
  </si>
  <si>
    <t>12-01-008-01</t>
  </si>
  <si>
    <t>12-01-008-02</t>
  </si>
  <si>
    <t>12-01-008-03</t>
  </si>
  <si>
    <t>12-01-008-04</t>
  </si>
  <si>
    <t>12-01-008-05</t>
  </si>
  <si>
    <t>12-01-008-06</t>
  </si>
  <si>
    <t>12-01-008-07</t>
  </si>
  <si>
    <t>Подземная прокладка в траншее, в одну нитку (однофазное исполнение) кабелей с медными жилами на напряжение 20 кВ, с изоляцией из сшитого полиэтилена, с усиленной оболочкой из полиэтилена:</t>
  </si>
  <si>
    <t>с числом жил - 1 и сечением 95/16 мм2</t>
  </si>
  <si>
    <t>12-01-008-08</t>
  </si>
  <si>
    <t>12-01-009-01</t>
  </si>
  <si>
    <t>с числом жил - 1 и сечением 240/16 мм2</t>
  </si>
  <si>
    <t>12-01-009-02</t>
  </si>
  <si>
    <t>Подземная прокладка в траншее, в три нитки (трехфазное исполнение) кабелей с медными жилами на напряжение 20 кВ, с изоляцией из сшитого полиэтилена, с усиленной оболочкой из полиэтилена:</t>
  </si>
  <si>
    <t>12-01-009-03</t>
  </si>
  <si>
    <t>12-01-009-04</t>
  </si>
  <si>
    <t>12-01-009-05</t>
  </si>
  <si>
    <t>Подземная прокладка в траншее, в одну нитку (однофазное исполнение) кабелей с медными жилами на напряжение 35 кВ, с изоляцией из сшитого полиэтилена, с усиленной оболочкой из полиэтилена:</t>
  </si>
  <si>
    <t>12-01-009-06</t>
  </si>
  <si>
    <t>12-01-009-07</t>
  </si>
  <si>
    <t>12-01-009-08</t>
  </si>
  <si>
    <t>Подземная прокладка в траншее, в три нитки (трехфазное исполнение) кабелей с медными жилами на напряжение 35 кВ, с изоляцией из сшитого полиэтилена, с усиленной оболочкой из полиэтилена:</t>
  </si>
  <si>
    <t>с числом жил - 1 и сечением 300/70 мм2</t>
  </si>
  <si>
    <t>12-01-009-09</t>
  </si>
  <si>
    <t>с числом жил - 1 и сечением 400/50 мм2</t>
  </si>
  <si>
    <t>12-01-010-01</t>
  </si>
  <si>
    <t>с числом жил - 1 и сечением 630/50 мм2</t>
  </si>
  <si>
    <t>12-01-010-02</t>
  </si>
  <si>
    <t>с числом жил - 1 и сечением 800/35 мм2</t>
  </si>
  <si>
    <t>12-01-010-03</t>
  </si>
  <si>
    <t>Подземная прокладка в траншее, с устройством трубной кабельной канализации, кабелей с алюминиевыми жилами на напряжение 0,66 кВ, с изоляцией из ПВХ, с броней из стальных оцинкованных лент, без подушки под броней, в защитном шланге из ПВХ:</t>
  </si>
  <si>
    <t>12-01-010-04</t>
  </si>
  <si>
    <t>12-01-010-05</t>
  </si>
  <si>
    <t>12-01-010-06</t>
  </si>
  <si>
    <t>Подземная прокладка в траншее, с устройством трубной кабельной канализации, кабелей с алюминиевыми жилами на напряжение 1 кВ, с изоляцией из ПВХ, с броней из стальных оцинкованных лент, без подушки под броней, в защитном шланге из ПВХ:</t>
  </si>
  <si>
    <t>12-01-010-07</t>
  </si>
  <si>
    <t>12-01-010-08</t>
  </si>
  <si>
    <t>12-01-011-01</t>
  </si>
  <si>
    <t>12-01-011-02</t>
  </si>
  <si>
    <t>12-01-011-03</t>
  </si>
  <si>
    <t>12-01-012-01</t>
  </si>
  <si>
    <t>Подземная прокладка в траншее, с устройством трубной кабельной канализации, кабелей с алюминиевыми жилами на напряжение 6 кВ, с изоляцией из ПВХ, с броней из стальных оцинкованных лент, без подушки под броней, в защитном шланге из ПВХ:</t>
  </si>
  <si>
    <t>12-01-012-02</t>
  </si>
  <si>
    <t>12-01-012-03</t>
  </si>
  <si>
    <t>12-01-012-04</t>
  </si>
  <si>
    <t>12-01-012-05</t>
  </si>
  <si>
    <t>12-01-012-06</t>
  </si>
  <si>
    <t>12-01-013-01</t>
  </si>
  <si>
    <t>12-01-013-02</t>
  </si>
  <si>
    <t>Подземная прокладка в траншее 2-х кабелей с алюминиевыми жилами на напряжение 1 кВ, с бумажной изоляцией в алюминиевой оболочке, с броней из двух стальных лент:</t>
  </si>
  <si>
    <t>12-01-013-03</t>
  </si>
  <si>
    <t>12-01-013-04</t>
  </si>
  <si>
    <t>12-01-013-05</t>
  </si>
  <si>
    <t>12-01-011-04</t>
  </si>
  <si>
    <t>12-01-013-06</t>
  </si>
  <si>
    <t>12-01-011-05</t>
  </si>
  <si>
    <t>12-01-013-07</t>
  </si>
  <si>
    <t>12-01-011-06</t>
  </si>
  <si>
    <t>12-01-014-01</t>
  </si>
  <si>
    <t>12-01-011-07</t>
  </si>
  <si>
    <t>12-01-014-02</t>
  </si>
  <si>
    <t>12-01-011-08</t>
  </si>
  <si>
    <t>12-01-014-03</t>
  </si>
  <si>
    <t>12-01-011-09</t>
  </si>
  <si>
    <t>12-01-015-01</t>
  </si>
  <si>
    <t>Подземная прокладка в траншее 2-х кабелей с алюминиевыми жилами на напряжение 6 кВ, с бумажной изоляцией в алюминиевой оболочке, с броней из двух стальных лент:</t>
  </si>
  <si>
    <t>12-01-015-02</t>
  </si>
  <si>
    <t>12-01-015-03</t>
  </si>
  <si>
    <t>12-01-015-04</t>
  </si>
  <si>
    <t>12-01-015-05</t>
  </si>
  <si>
    <t>12-01-015-06</t>
  </si>
  <si>
    <t>12-01-016-01</t>
  </si>
  <si>
    <t>12-01-012-07</t>
  </si>
  <si>
    <t>12-01-016-02</t>
  </si>
  <si>
    <t>12-01-012-08</t>
  </si>
  <si>
    <t>12-01-016-03</t>
  </si>
  <si>
    <t>Подземная прокладка в траншее 2-х кабелей с алюминиевыми жилами на напряжение 10 кВ, с бумажной изоляцией в алюминиевой оболочке, с броней из двух стальных лент:</t>
  </si>
  <si>
    <t>12-01-016-04</t>
  </si>
  <si>
    <t>12-01-016-05</t>
  </si>
  <si>
    <t>12-01-016-06</t>
  </si>
  <si>
    <t>12-01-016-07</t>
  </si>
  <si>
    <t>12-01-017-01</t>
  </si>
  <si>
    <t>12-01-017-02</t>
  </si>
  <si>
    <t>12-01-017-03</t>
  </si>
  <si>
    <t>12-01-013-08</t>
  </si>
  <si>
    <t>12-01-017-04</t>
  </si>
  <si>
    <t>Подземная прокладка в траншее 2-х кабелей с медными жилами на напряжение 1 кВ, с изоляцией из ПВХ, с броней из стальных оцинкованных лент, без подушки под броней, в защитном шланге из ПВХ:</t>
  </si>
  <si>
    <t>12-01-017-05</t>
  </si>
  <si>
    <t>12-01-017-06</t>
  </si>
  <si>
    <t>12-01-017-07</t>
  </si>
  <si>
    <t>12-01-014-04</t>
  </si>
  <si>
    <t>12-01-017-08</t>
  </si>
  <si>
    <t>12-01-014-05</t>
  </si>
  <si>
    <t>12-01-017-09</t>
  </si>
  <si>
    <t>12-01-014-06</t>
  </si>
  <si>
    <t>12-01-017-10</t>
  </si>
  <si>
    <t>12-01-014-07</t>
  </si>
  <si>
    <t>12-01-017-11</t>
  </si>
  <si>
    <t>12-01-014-08</t>
  </si>
  <si>
    <t>12-01-018-01</t>
  </si>
  <si>
    <t>12-01-014-09</t>
  </si>
  <si>
    <t>12-01-018-02</t>
  </si>
  <si>
    <t>Подземная прокладка в траншее 2-х кабелей с медными жилами на напряжение 6 кВ, с изоляцией из ПВХ, с броней из стальных оцинкованных лент, без подушки под броней, в защитном шланге из ПВХ:</t>
  </si>
  <si>
    <t>12-01-018-03</t>
  </si>
  <si>
    <t>12-01-018-04</t>
  </si>
  <si>
    <t>12-01-018-05</t>
  </si>
  <si>
    <t>12-01-018-06</t>
  </si>
  <si>
    <t>12-01-018-07</t>
  </si>
  <si>
    <t>12-01-018-08</t>
  </si>
  <si>
    <t>12-01-015-07</t>
  </si>
  <si>
    <t>12-01-018-09</t>
  </si>
  <si>
    <t>12-01-015-08</t>
  </si>
  <si>
    <t>12-01-018-10</t>
  </si>
  <si>
    <t>Подземная прокладка в траншее, с устройством 2-х трубной кабельной канализации, 2-х кабелей с алюминиевыми жилами на напряжение 0,66 кВ, с изоляцией из ПВХ, с броней из стальных оцинкованных лент, без подушки под броней, в защитном шланге из ПВХ:</t>
  </si>
  <si>
    <t>12-01-018-11</t>
  </si>
  <si>
    <t>12-01-018-12</t>
  </si>
  <si>
    <t>12-01-019-01</t>
  </si>
  <si>
    <t>Подземная прокладка в траншее, с устройством 2-х трубной кабельной канализации, 2-х кабелей с алюминиевыми жилами на напряжение 1 кВ, с изоляцией из ПВХ, с броней из стальных оцинкованных лент, без подушки под броней, в защитном шланге из ПВХ:</t>
  </si>
  <si>
    <t>12-01-019-02</t>
  </si>
  <si>
    <t>12-01-019-03</t>
  </si>
  <si>
    <t>12-01-019-04</t>
  </si>
  <si>
    <t>12-01-019-05</t>
  </si>
  <si>
    <t>12-01-019-06</t>
  </si>
  <si>
    <t>12-01-020-01</t>
  </si>
  <si>
    <t>Подземная прокладка в траншее, с устройством 2-х трубной кабельной канализации, 2-х кабелей с алюминиевыми жилами на напряжение 6 кВ, с изоляцией из ПВХ, с броней из стальных оцинкованных лент, без подушки под броней, в защитном шланге из ПВХ:</t>
  </si>
  <si>
    <t>12-01-020-02</t>
  </si>
  <si>
    <t>12-01-020-03</t>
  </si>
  <si>
    <t>12-01-020-04</t>
  </si>
  <si>
    <t>12-01-020-05</t>
  </si>
  <si>
    <t>12-01-020-06</t>
  </si>
  <si>
    <t>12-01-020-07</t>
  </si>
  <si>
    <t>РАЗДЕЛ 2. ВОЗДУШНАЯ ПРОКЛАДКА ЭЛЕКТРИЧЕСКИХ СЕТЕЙ - 1 км</t>
  </si>
  <si>
    <t>12-02-001-01</t>
  </si>
  <si>
    <t>Прокладка одноцепных воздушных линий напряжением 0,4 кВ по железобетонным опорам неизолированными проводами для воздушных линий электропередачи с алюминиевыми жилами:</t>
  </si>
  <si>
    <t>сечением 25 мм2</t>
  </si>
  <si>
    <t>12-02-001-02</t>
  </si>
  <si>
    <t>сечением 35 мм2</t>
  </si>
  <si>
    <t>12-02-001-03</t>
  </si>
  <si>
    <t>сечением 50 мм2</t>
  </si>
  <si>
    <t>12-02-001-04</t>
  </si>
  <si>
    <t>сечением 70 мм2</t>
  </si>
  <si>
    <t>12-02-001-05</t>
  </si>
  <si>
    <t>сечением 95 мм2</t>
  </si>
  <si>
    <t>12-02-002-01</t>
  </si>
  <si>
    <t>Прокладка одноцепных воздушных линий напряжением 10(6) кВ по железобетонным опорам неизолированными проводами для воздушных линий электропередачи, из стальных оцинкованных проволок 1 группы и алюминиевых проволок:</t>
  </si>
  <si>
    <t>сечением 35/6,2 мм2</t>
  </si>
  <si>
    <t>12-02-002-02</t>
  </si>
  <si>
    <t>сечением 50/8 мм2</t>
  </si>
  <si>
    <t>12-02-002-03</t>
  </si>
  <si>
    <t>сечением 70/11 мм2</t>
  </si>
  <si>
    <t>12-02-002-04</t>
  </si>
  <si>
    <t>сечением 95/16 мм2</t>
  </si>
  <si>
    <t>12-02-002-05</t>
  </si>
  <si>
    <t>сечением 120/19 мм2</t>
  </si>
  <si>
    <t>12-02-003-01</t>
  </si>
  <si>
    <t>Прокладка одноцепных воздушных линий напряжением 0,4 кВ по железобетонным опорам изолированными самонесущими проводами для воздушных линий электропередач с алюминиевыми жилами:</t>
  </si>
  <si>
    <t>с числом токопроводящих жил - 3 и сечением 35 мм2, с числом несущая жил - 1 и сечением 50 мм2</t>
  </si>
  <si>
    <t>12-02-003-02</t>
  </si>
  <si>
    <t>с числом токопроводящих жил - 3 и сечением 50 мм2, с числом несущая жил - 1 и сечением 70 мм2</t>
  </si>
  <si>
    <t>12-02-003-03</t>
  </si>
  <si>
    <t>с числом токопроводящих жил - 3 и сечением 70 мм2, с числом несущая жил - 1 и сечением 70 мм2</t>
  </si>
  <si>
    <t>12-02-003-04</t>
  </si>
  <si>
    <t>с числом токопроводящих жил - 3 и сечением 95 мм2, с числом несущая жил - 1 и сечением 95 мм2</t>
  </si>
  <si>
    <t>12-02-003-05</t>
  </si>
  <si>
    <t>с числом токопроводящих жил - 3 и сечением 120 мм2, с числом несущая жил - 1 и сечением 95 мм2</t>
  </si>
  <si>
    <t>12-02-004-01</t>
  </si>
  <si>
    <t>Прокладка одноцепных воздушных линий напряжением 10(6) кВ по железобетонным опорам изолированными самонесущими проводами для воздушных линий электропередач с алюминиевыми жилами:</t>
  </si>
  <si>
    <t>с числом токопроводящих жил - 1 и сечением 50 мм2</t>
  </si>
  <si>
    <t>12-02-004-02</t>
  </si>
  <si>
    <t>с числом токопроводящих жил - 1 и сечением 70 мм2</t>
  </si>
  <si>
    <t>12-02-004-03</t>
  </si>
  <si>
    <t>с числом токопроводящих жил - 1 и сечением 95 мм2</t>
  </si>
  <si>
    <t>12-02-004-04</t>
  </si>
  <si>
    <t>с числом токопроводящих жил - 1 и сечением 120 мм2</t>
  </si>
  <si>
    <t>12-02-005-01</t>
  </si>
  <si>
    <t>Прокладка двухцепных воздушных линий напряжением 0,4 кВ по железобетонным опорам изолированными самонесущими проводами для воздушных линий электропередачи с алюминиевыми жилами:</t>
  </si>
  <si>
    <t>12-02-005-02</t>
  </si>
  <si>
    <t>12-02-005-03</t>
  </si>
  <si>
    <t>с числом токопроводящих жил - 3 и сечением 70 мм2, с числом несущая жил - 1 и сечением 95 мм2</t>
  </si>
  <si>
    <t>12-02-005-04</t>
  </si>
  <si>
    <t>12-02-005-05</t>
  </si>
  <si>
    <t>12-02-006-01</t>
  </si>
  <si>
    <t>Прокладка двухцепных воздушных линий напряжением 10(6) кВ по железобетонным опорам изолированными самонесущими проводами для воздушных линий электропередачи алюминиевыми жилами:</t>
  </si>
  <si>
    <t>12-02-006-02</t>
  </si>
  <si>
    <t>12-02-006-03</t>
  </si>
  <si>
    <t>12-02-006-04</t>
  </si>
  <si>
    <t>РАЗДЕЛ 4. ПЕРЕХОДЫ КАБЕЛЬНЫХ ЛИНИЙ ЧЕРЕЗ ПРЕГРАДЫ - 100 м</t>
  </si>
  <si>
    <t>12-04-001-01</t>
  </si>
  <si>
    <t>Устройство переходов кабельных линий под автомобильными дорогами, железнодорожными путями методом прокола, плетью из 2 труб с затягиванием в нее 1-го кабеля с алюминиевыми жилами на напряжение 1 кВ, с бумажной изоляцией, в алюминиевой оболочке, с броней из двух стальных лент:</t>
  </si>
  <si>
    <t>12-04-001-02</t>
  </si>
  <si>
    <t>12-04-001-03</t>
  </si>
  <si>
    <t>12-04-001-04</t>
  </si>
  <si>
    <t>12-04-001-05</t>
  </si>
  <si>
    <t>12-04-001-06</t>
  </si>
  <si>
    <t>12-04-001-07</t>
  </si>
  <si>
    <t>Устройство переходов кабельных линий под автомобильными дорогами, железнодорожными путями методом прокола, плетью из 3 труб с затягиванием в нее 1-го кабеля с алюминиевыми жилами на напряжение 1 кВ, с бумажной изоляцией, в алюминиевой оболочке, с броней из двух стальных лент:</t>
  </si>
  <si>
    <t>12-04-001-08</t>
  </si>
  <si>
    <t>12-04-001-09</t>
  </si>
  <si>
    <t>12-04-001-10</t>
  </si>
  <si>
    <t>12-04-001-11</t>
  </si>
  <si>
    <t>12-04-001-12</t>
  </si>
  <si>
    <t>12-04-002-01</t>
  </si>
  <si>
    <t>Устройство переходов кабельных линий под автомобильными дорогами, железнодорожными путями методом прокола, плетью из 2 труб с затягиванием в нее 1-го кабеля с алюминиевыми жилами на напряжение 6 кВ, с бумажной изоляцией, в алюминиевой оболочке, с броней из двух стальных лент:</t>
  </si>
  <si>
    <t>с числом жил - 3 и сечением 16 мм2</t>
  </si>
  <si>
    <t>12-04-002-02</t>
  </si>
  <si>
    <t>12-04-002-03</t>
  </si>
  <si>
    <t>12-04-002-04</t>
  </si>
  <si>
    <t>12-04-002-05</t>
  </si>
  <si>
    <t>12-04-002-06</t>
  </si>
  <si>
    <t>12-04-002-07</t>
  </si>
  <si>
    <t>12-04-002-08</t>
  </si>
  <si>
    <t>12-04-002-09</t>
  </si>
  <si>
    <t>12-04-002-10</t>
  </si>
  <si>
    <t>12-04-002-11</t>
  </si>
  <si>
    <t>Устройство переходов кабельных линий под автомобильными дорогами, железнодорожными путями методом прокола, плетью из 3 труб с затягиванием в нее 1-го кабеля с алюминиевыми жилами на напряжение 6 кВ, с бумажной изоляцией, в алюминиевой оболочке, с броней из двух стальных лент:</t>
  </si>
  <si>
    <t>12-04-002-12</t>
  </si>
  <si>
    <t>12-04-002-13</t>
  </si>
  <si>
    <t>12-04-002-14</t>
  </si>
  <si>
    <t>12-04-002-15</t>
  </si>
  <si>
    <t>12-04-003-01</t>
  </si>
  <si>
    <t>Устройство переходов кабельных линий под автомобильными дорогами, железнодорожными путями методом прокола, плетью из 2 труб с затягиванием в нее 1-го кабеля с алюминиевыми жилами на напряжение 10 кВ, с бумажной изоляцией, в алюминиевой оболочке, с броней из двух стальных лент:</t>
  </si>
  <si>
    <t>12-04-003-02</t>
  </si>
  <si>
    <t>12-04-003-03</t>
  </si>
  <si>
    <t>12-04-003-04</t>
  </si>
  <si>
    <t>12-04-003-05</t>
  </si>
  <si>
    <t>12-04-003-06</t>
  </si>
  <si>
    <t>12-04-003-07</t>
  </si>
  <si>
    <t>12-04-003-08</t>
  </si>
  <si>
    <t>12-04-003-09</t>
  </si>
  <si>
    <t>12-04-003-10</t>
  </si>
  <si>
    <t>12-04-003-11</t>
  </si>
  <si>
    <t>Устройство переходов кабельных линий под автомобильными дорогами, железнодорожными путями методом прокола, плетью из 3 труб с затягиванием в нее 1-го кабеля с алюминиевыми жилами на напряжение 10 кВ, с бумажной изоляцией, в алюминиевой оболочке, с броней из двух стальных лент:</t>
  </si>
  <si>
    <t>12-04-003-12</t>
  </si>
  <si>
    <t>12-04-003-13</t>
  </si>
  <si>
    <t>12-04-003-14</t>
  </si>
  <si>
    <t>12-04-003-15</t>
  </si>
  <si>
    <t>Затраты на содержание СЗЗ (Приказ АО ДРСК от 06.05.2025 №195)</t>
  </si>
  <si>
    <t>Затраты на оплату труда работников в строительстве, эксплуатацию машин и механизмов, стоимость материальных ресурсов, накладные расходы и сметную прибыль, а также затраты на строительство титульных временных зданий и сооружений (учтенные нормативами затрат на строительство титульных временных зданий и сооружений), дополнительные затраты при производстве работ в зимнее время (учтенные нормативами дополнительных затрат при производстве работ в зимнее время), затраты на проектные и изыскательские работы, экспертизу проектной документации и результатов инженерных изысканий, включая проверку остоверности определения сметной стоимости, затраты на осуществление строительного контроля, резерв средств на непредвиденные работы и затраты.</t>
  </si>
  <si>
    <t>Вся территория Хабаровского края делится на 3 ценовые зоны:</t>
  </si>
  <si>
    <t>1-я зона: Городской округ "Город Хабаровск", Бикинский муниципальный район, Вяземский муниципальный район, муниципальный район имени Лазо, Нанайский муниципальный район, Хабаровский муниципальный район</t>
  </si>
  <si>
    <t>2-я зона: Городской округ город Комсомольск-на-Амуре, Амурский муниципальный район, Аяно-Майский муниципальный район, Ванинский муниципальный район, Верхнебуреинский муниципальный район, Комсомольский муниципальный район, Николаевский муниципальный район, муниципальный район имени Полины Осипенко, Советско-Гаванский муниципальный район, Солнечный муниципальный район, Тугуро-Чумиканский муниципальный район, Ульчский муниципальный район</t>
  </si>
  <si>
    <t>3-я зона: Охотский муниципальный округ</t>
  </si>
  <si>
    <t>территория побережья от залива Счастья до Нижнее Пронге (исключая Нижнее Пронге) ИСКЛЮЧЕН ИЗ дальнейшего расчета</t>
  </si>
  <si>
    <t>остальная территория края, за исключением побережья Татарского пролива</t>
  </si>
  <si>
    <t>Территория побережья Татарского пролива от Нижнее Пронге (включительно) до мыса Золотой (исключая мыс Золотой)</t>
  </si>
  <si>
    <t>территория севернее линии Облучье - Комсомольск-на-Амуре (исключая Комсомольск-на-Амуре), далее по реке Амур, за исключением побережья Татарского пролива</t>
  </si>
  <si>
    <t>3 зона</t>
  </si>
  <si>
    <t>(Кпер.) (табл.2) 1зона (1)</t>
  </si>
  <si>
    <t>Кпер/зон) (табл. 3) (2)</t>
  </si>
  <si>
    <t>(Крег.1) (Табл.4) (3)</t>
  </si>
  <si>
    <t>Итоговый коэффициент (1)*(2)*(3)*(4)</t>
  </si>
  <si>
    <t>Строительный контроль 2,14% ПП №468 от 21.06.2010</t>
  </si>
  <si>
    <t>ПИР</t>
  </si>
  <si>
    <t>п.31.2</t>
  </si>
  <si>
    <t>п.31.3</t>
  </si>
  <si>
    <t>п.31.4</t>
  </si>
  <si>
    <t>п.31.1</t>
  </si>
  <si>
    <t>Расчет стоимости строительства ТП и РП - АЭС (в ценах 4 кв. 2024 года)</t>
  </si>
  <si>
    <t>1. Номенклатуру затрат в соответствии с действующими нормативными документами в сфере ценообразования для выполнения основных, вспомогательных и сопутствующих этапов работ для строительства объектов в нормальных (стандартных) условиях, не осложненных внешними факторами (стесненность, загазованность, работа вблизи действующего оборудования и другие усложняющие факторы).</t>
  </si>
  <si>
    <t>2. Затраты на оплату труда рабочих и эксплуатацию строительных машин (механизмов), стоимость строительных материальных ресурсов, накладные расходы и сметную прибыль, а также затраты на строительство титульных временных зданий и сооружений (учтенные нормативами затрат на строительство титульных временных зданий и сооружений), дополнительные затраты при производстве строительно-монтажных работ в зимнее время (учтенные нормативами дополнительных затрат при производстве работ в зимнее время), затраты на проектно-изыскательские работы и экспертизу проекта, строительный контроль, резерв средств на непредвиденные работы и затраты.</t>
  </si>
  <si>
    <t>3.Вся территория Амурской области относится в 1-ой зоне, за исключением Тындинского муниципального округа (за исключением поселка Муртыгит), Зейского и Селемджинского районов, которые относятся ко 2-ой ценовой зоне.</t>
  </si>
  <si>
    <t>Код показателя НЦС 81-02-21-2025</t>
  </si>
  <si>
    <t>Дефлятор перевода в цены 4 кв. 2025 года (4)</t>
  </si>
  <si>
    <t>ОБ</t>
  </si>
  <si>
    <t>РАЗДЕЛ 1. КОМПЛЕКТНЫЕ ТРАНСФОРМАТОРНЫЕ ПОДСТАНЦИИ КИОСКОВОГО, ШКАФНОГО И БЛОЧНОГО ТИПОВ - 1 объект</t>
  </si>
  <si>
    <t>21-01-001-01</t>
  </si>
  <si>
    <t>КТП 10 (6) кВ проходные киоскового типа, количество Т (АТ) шт. и мощность кВА:</t>
  </si>
  <si>
    <t>1 x 100</t>
  </si>
  <si>
    <t>21-01-001-02</t>
  </si>
  <si>
    <t>1 x 160</t>
  </si>
  <si>
    <t>21-01-001-03</t>
  </si>
  <si>
    <t>1 x 250</t>
  </si>
  <si>
    <t>21-01-001-04</t>
  </si>
  <si>
    <t>1 x 400</t>
  </si>
  <si>
    <t>21-01-001-05</t>
  </si>
  <si>
    <t>1 x 630</t>
  </si>
  <si>
    <t>21-01-001-06</t>
  </si>
  <si>
    <t>1 x 1000</t>
  </si>
  <si>
    <t>21-01-001-07</t>
  </si>
  <si>
    <t>2 x 100</t>
  </si>
  <si>
    <t>21-01-001-08</t>
  </si>
  <si>
    <t>2 x 160</t>
  </si>
  <si>
    <t>21-01-001-09</t>
  </si>
  <si>
    <t>2 x 250</t>
  </si>
  <si>
    <t>21-01-001-10</t>
  </si>
  <si>
    <t>2 x 400</t>
  </si>
  <si>
    <t>21-01-001-11</t>
  </si>
  <si>
    <t>2 x 630</t>
  </si>
  <si>
    <t>21-01-002-01</t>
  </si>
  <si>
    <t>КТП 10 (6) кВ тупиковые шкафного типа, количество Т (АТ) шт. и мощность кВА:</t>
  </si>
  <si>
    <t>1 x 16</t>
  </si>
  <si>
    <t>21-01-002-02</t>
  </si>
  <si>
    <t>1 x 25</t>
  </si>
  <si>
    <t>21-01-002-03</t>
  </si>
  <si>
    <t>1 x 40</t>
  </si>
  <si>
    <t>21-01-002-04</t>
  </si>
  <si>
    <t>1 x 63</t>
  </si>
  <si>
    <t>21-01-002-05</t>
  </si>
  <si>
    <t>21-01-002-06</t>
  </si>
  <si>
    <t>21-01-002-07</t>
  </si>
  <si>
    <t>21-01-003-01</t>
  </si>
  <si>
    <t>КТП 10 (6) кВ блочного типа (бетонные здания), количество Т (АТ) шт. и мощность кВА:</t>
  </si>
  <si>
    <t>21-01-003-02</t>
  </si>
  <si>
    <t>21-01-003-03</t>
  </si>
  <si>
    <t>21-01-003-04</t>
  </si>
  <si>
    <t>1 x 1250</t>
  </si>
  <si>
    <t>21-01-003-05</t>
  </si>
  <si>
    <t>1 x 1600</t>
  </si>
  <si>
    <t>21-01-003-06</t>
  </si>
  <si>
    <t>1 x 2500</t>
  </si>
  <si>
    <t>21-01-003-07</t>
  </si>
  <si>
    <t>21-01-003-08</t>
  </si>
  <si>
    <t>21-01-003-09</t>
  </si>
  <si>
    <t>2 x 1000</t>
  </si>
  <si>
    <t>21-01-003-10</t>
  </si>
  <si>
    <t>2 x 1250</t>
  </si>
  <si>
    <t>21-01-003-11</t>
  </si>
  <si>
    <t>2 x 1600</t>
  </si>
  <si>
    <t>21-01-003-12</t>
  </si>
  <si>
    <t>2 x 2500</t>
  </si>
  <si>
    <t>21-01-004-01</t>
  </si>
  <si>
    <t>КТП 10 (6) кВ блочного типа (здания из сэндвич-панелей), количество Т (АТ) шт. и мощность кВА:</t>
  </si>
  <si>
    <t>21-01-004-02</t>
  </si>
  <si>
    <t>21-01-004-03</t>
  </si>
  <si>
    <t>21-01-004-04</t>
  </si>
  <si>
    <t>21-01-004-05</t>
  </si>
  <si>
    <t>21-01-004-06</t>
  </si>
  <si>
    <t>21-01-004-07</t>
  </si>
  <si>
    <t>21-01-004-08</t>
  </si>
  <si>
    <t>21-01-004-09</t>
  </si>
  <si>
    <t>21-01-004-10</t>
  </si>
  <si>
    <t>21-01-004-11</t>
  </si>
  <si>
    <t>21-01-004-12</t>
  </si>
  <si>
    <t>21-01-005-01</t>
  </si>
  <si>
    <t>КТП 10 (6) кВ тупиковые киоскового типа, количество Т (АТ) шт. и мощность кВА:</t>
  </si>
  <si>
    <t>21-01-005-02</t>
  </si>
  <si>
    <t>21-01-005-03</t>
  </si>
  <si>
    <t>21-01-005-04</t>
  </si>
  <si>
    <t>21-01-005-05</t>
  </si>
  <si>
    <t>21-01-005-06</t>
  </si>
  <si>
    <t>21-01-005-07</t>
  </si>
  <si>
    <t>21-01-005-08</t>
  </si>
  <si>
    <t>21-01-005-09</t>
  </si>
  <si>
    <t>21-01-005-10</t>
  </si>
  <si>
    <t>21-01-005-11</t>
  </si>
  <si>
    <t>21-01-005-12</t>
  </si>
  <si>
    <t>РАЗДЕЛ 2. КОМПЛЕКТНЫЕ ТРАНСФОРМАТОРНЫЕ ПОДСТАНЦИИ СТОЛБОВОГО ТИПА - 1 объект</t>
  </si>
  <si>
    <t>21-02-001-01</t>
  </si>
  <si>
    <t>КТП 10 (6) кВ столбового типа, количество Т (АТ) шт. и мощность кВА:</t>
  </si>
  <si>
    <t>21-02-001-02</t>
  </si>
  <si>
    <t>21-02-001-03</t>
  </si>
  <si>
    <t>21-02-001-04</t>
  </si>
  <si>
    <t>21-02-001-05</t>
  </si>
  <si>
    <t>РАЗДЕЛ 3. КОМПЛЕКТНЫЕ ТРАНСФОРМАТОРНЫЕ ПОДСТАНЦИИ МАЧТОВОГО ТИПА - 1 объект</t>
  </si>
  <si>
    <t>21-03-001-01</t>
  </si>
  <si>
    <t>КТП 10 (6) кВ мачтового типа, количество Т (АТ) шт. и мощность кВА:</t>
  </si>
  <si>
    <t>21-03-001-02</t>
  </si>
  <si>
    <t>21-03-001-03</t>
  </si>
  <si>
    <t>21-03-001-04</t>
  </si>
  <si>
    <t>21-03-001-05</t>
  </si>
  <si>
    <t>21-03-001-06</t>
  </si>
  <si>
    <t>21-03-001-07</t>
  </si>
  <si>
    <t>РАЗДЕЛ 4. РАСПРЕДЕЛИТЕЛЬНЫЕ ПУНКТЫ - 1 объект</t>
  </si>
  <si>
    <t>21-04-001-01</t>
  </si>
  <si>
    <t>РП 10 (6) кВ:</t>
  </si>
  <si>
    <t>количество ячеек 7</t>
  </si>
  <si>
    <t>21-04-001-02</t>
  </si>
  <si>
    <t>количество ячеек 10</t>
  </si>
  <si>
    <t>21-04-001-03</t>
  </si>
  <si>
    <t>количество ячеек 12</t>
  </si>
  <si>
    <t>21-04-001-04</t>
  </si>
  <si>
    <t>количество ячеек 14</t>
  </si>
  <si>
    <t>21-04-001-05</t>
  </si>
  <si>
    <t>количество ячеек 18</t>
  </si>
  <si>
    <t>21-04-001-06</t>
  </si>
  <si>
    <t>количество ячеек 22</t>
  </si>
  <si>
    <t xml:space="preserve">2. Затраты на оплату труда работников в строительстве, эксплуатацию машин и механизмов, стоимость материальных ресурсов и оборудования, накладные расходы и сметную прибыль, а также затраты на строительство титульных временных зданий и сооружений (учтенные нормативами затрат на строительство титульных временных зданий и сооружений), дополнительные затраты при производстве работ в зимнее время (учтенные нормативами дополнительных затрат при производстве работ в зимнее время), затраты на проектные и изыскательские работы, экспертизу проектной документации и результатов инженерных изысканий, включая проверку достоверности определения сметной стоимости, затраты на проведение строительного контроля при осуществлении строительства, резерв средств на непредвиденные работы и затраты.
</t>
  </si>
  <si>
    <t>3. Вся территория Хабаровского края делится на 3 ценовые зоны:</t>
  </si>
  <si>
    <t>побережье Татарского пролива от Нижнее Пронге (включительно) до мыса Золотой (исключая мыс Золотой)</t>
  </si>
  <si>
    <t>Дефлятор перевода в цены 4 кв. 2026 года</t>
  </si>
  <si>
    <t>Дефлятор перевода в цены 4 кв. 2026 года (4)</t>
  </si>
  <si>
    <t>Стоимость строительства в ценах 4 кв. 2026 года, руб.</t>
  </si>
  <si>
    <t xml:space="preserve">  в среднем за год, % </t>
  </si>
  <si>
    <t xml:space="preserve">  рост цен на конец периода, % к декабрю предыдущего года</t>
  </si>
  <si>
    <t>прочие услуги</t>
  </si>
  <si>
    <t>организаций ЖКХ</t>
  </si>
  <si>
    <t xml:space="preserve">  в среднем за год, %</t>
  </si>
  <si>
    <t>Услуги</t>
  </si>
  <si>
    <t>с исключением бензина</t>
  </si>
  <si>
    <t>непродовольственные товары</t>
  </si>
  <si>
    <t>без плодоовощной  продукции</t>
  </si>
  <si>
    <t>продовольственные товары</t>
  </si>
  <si>
    <t xml:space="preserve">Товары </t>
  </si>
  <si>
    <r>
      <t xml:space="preserve">Показатели инфляции:
  </t>
    </r>
    <r>
      <rPr>
        <b/>
        <sz val="12"/>
        <color rgb="FF2C2C84"/>
        <rFont val="Arial"/>
        <family val="2"/>
        <charset val="204"/>
      </rPr>
      <t>потребительские цены (ИПЦ)</t>
    </r>
  </si>
  <si>
    <t>прогноз</t>
  </si>
  <si>
    <t>оценка</t>
  </si>
  <si>
    <t>отчет</t>
  </si>
  <si>
    <t xml:space="preserve"> Базовый вариант</t>
  </si>
  <si>
    <t>Прогноз показателей инфляции на период до 2028 года</t>
  </si>
  <si>
    <t>Министерство экономического развития
Российской Федерации</t>
  </si>
  <si>
    <t>Расчет стоимости строительства ВЛ/КЛ и ГНБ - ХЭС (в ценах 4 кв. 2026 года)</t>
  </si>
  <si>
    <t>Расчет стоимости строительства ТП и РП - ХЭС (в ценах 4 кв. 2026 года)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</si>
</sst>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8">
    <numFmt numFmtId="164" formatCode="#,##0_);[Red]\(#,##0\)"/>
    <numFmt numFmtId="165" formatCode="#,##0_р_.;[Red]\-#,##0_р_."/>
    <numFmt numFmtId="166" formatCode="_-* #,##0.00_р_-;\-* #,##0.00_р_-;_-* \-??_р_-;_-@_-"/>
    <numFmt numFmtId="167" formatCode="\$#,##0_);[Red]&quot;($&quot;#,##0\)"/>
    <numFmt numFmtId="168" formatCode="_(\$* #,##0.00_);_(\$* \(#,##0.00\);_(\$* \-??_);_(@_)"/>
    <numFmt numFmtId="169" formatCode="#,##0_);\(#,##0\)"/>
    <numFmt numFmtId="170" formatCode="#,##0_р_.;\-#,##0_р_."/>
    <numFmt numFmtId="171" formatCode="[&lt;=9999999]###\-####;\+#_ \(###&quot;) &quot;###\-####"/>
    <numFmt numFmtId="172" formatCode="_-* #,##0.00&quot;р.&quot;_-;\-* #,##0.00&quot;р.&quot;_-;_-* \-??&quot;р.&quot;_-;_-@_-"/>
    <numFmt numFmtId="173" formatCode="_-* #,##0_р_._-;\-* #,##0_р_._-;_-* \-_р_._-;_-@_-"/>
    <numFmt numFmtId="174" formatCode="#,##0.00_р_.;[Red]\-#,##0.00_р_."/>
    <numFmt numFmtId="175" formatCode="_-* #,##0.00_р_._-;\-* #,##0.00_р_._-;_-* \-??_р_._-;_-@_-"/>
    <numFmt numFmtId="176" formatCode="#,##0_ ;\-#,##0\ "/>
    <numFmt numFmtId="177" formatCode="_-* #,##0.00\ _р_._-;\-* #,##0.00\ _р_._-;_-* \-??\ _р_._-;_-@_-"/>
    <numFmt numFmtId="178" formatCode="_-* #,##0.00\ _₽_-;\-* #,##0.00\ _₽_-;_-* \-??\ _₽_-;_-@_-"/>
    <numFmt numFmtId="179" formatCode="_-* #,##0.00_-;\-* #,##0.00_-;_-* \-??_-;_-@_-"/>
    <numFmt numFmtId="180" formatCode="0_)"/>
    <numFmt numFmtId="181" formatCode="0.0_)"/>
  </numFmts>
  <fonts count="65" x14ac:knownFonts="1">
    <font>
      <sz val="11"/>
      <color rgb="FF000000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0"/>
      <name val="Arial"/>
      <charset val="1"/>
    </font>
    <font>
      <sz val="11"/>
      <color rgb="FFFFFFFF"/>
      <name val="Calibri"/>
      <family val="2"/>
      <charset val="204"/>
    </font>
    <font>
      <sz val="8"/>
      <name val="Arial"/>
      <family val="2"/>
      <charset val="204"/>
    </font>
    <font>
      <sz val="8"/>
      <color rgb="FF0000FF"/>
      <name val="Arial Cyr"/>
      <charset val="204"/>
    </font>
    <font>
      <sz val="8"/>
      <name val="Arial Cyr"/>
      <charset val="204"/>
    </font>
    <font>
      <u/>
      <sz val="8"/>
      <color rgb="FF0000FF"/>
      <name val="Arial Cyr"/>
      <charset val="204"/>
    </font>
    <font>
      <b/>
      <sz val="10"/>
      <color rgb="FF000080"/>
      <name val="Arial Cyr"/>
      <charset val="204"/>
    </font>
    <font>
      <b/>
      <sz val="8"/>
      <name val="Arial Cyr"/>
      <charset val="204"/>
    </font>
    <font>
      <sz val="12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8"/>
      <color rgb="FFFFFFFF"/>
      <name val="Arial Cyr"/>
      <charset val="204"/>
    </font>
    <font>
      <sz val="10"/>
      <name val="Arial"/>
      <family val="2"/>
      <charset val="204"/>
    </font>
    <font>
      <sz val="11"/>
      <color rgb="FF008000"/>
      <name val="Calibri"/>
      <family val="2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1"/>
      <color rgb="FF333399"/>
      <name val="Calibri"/>
      <family val="2"/>
      <charset val="204"/>
    </font>
    <font>
      <b/>
      <sz val="11"/>
      <color rgb="FF333333"/>
      <name val="Calibri"/>
      <family val="2"/>
      <charset val="204"/>
    </font>
    <font>
      <b/>
      <sz val="11"/>
      <color rgb="FFFF9900"/>
      <name val="Calibri"/>
      <family val="2"/>
      <charset val="204"/>
    </font>
    <font>
      <b/>
      <sz val="15"/>
      <color rgb="FF003366"/>
      <name val="Calibri"/>
      <family val="2"/>
      <charset val="204"/>
    </font>
    <font>
      <b/>
      <sz val="15"/>
      <color rgb="FF333399"/>
      <name val="Calibri"/>
      <family val="2"/>
      <charset val="204"/>
    </font>
    <font>
      <b/>
      <sz val="13"/>
      <color rgb="FF003366"/>
      <name val="Calibri"/>
      <family val="2"/>
      <charset val="204"/>
    </font>
    <font>
      <b/>
      <sz val="13"/>
      <color rgb="FF333399"/>
      <name val="Calibri"/>
      <family val="2"/>
      <charset val="204"/>
    </font>
    <font>
      <b/>
      <sz val="11"/>
      <color rgb="FF003366"/>
      <name val="Calibri"/>
      <family val="2"/>
      <charset val="204"/>
    </font>
    <font>
      <b/>
      <sz val="11"/>
      <color rgb="FF333399"/>
      <name val="Calibri"/>
      <family val="2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  <font>
      <b/>
      <sz val="11"/>
      <color rgb="FF000000"/>
      <name val="Calibri"/>
      <family val="2"/>
      <charset val="204"/>
    </font>
    <font>
      <b/>
      <sz val="11"/>
      <color rgb="FFFFFFFF"/>
      <name val="Calibri"/>
      <family val="2"/>
      <charset val="204"/>
    </font>
    <font>
      <b/>
      <sz val="18"/>
      <color rgb="FF003366"/>
      <name val="Cambria"/>
      <family val="2"/>
      <charset val="204"/>
    </font>
    <font>
      <b/>
      <sz val="18"/>
      <color rgb="FF333399"/>
      <name val="Cambria"/>
      <family val="2"/>
      <charset val="204"/>
    </font>
    <font>
      <sz val="11"/>
      <color rgb="FF993300"/>
      <name val="Calibri"/>
      <family val="2"/>
      <charset val="204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0"/>
      <color rgb="FF000000"/>
      <name val="Arial Cyr"/>
      <family val="2"/>
      <charset val="204"/>
    </font>
    <font>
      <sz val="11"/>
      <color rgb="FF000000"/>
      <name val="Calibri"/>
      <family val="2"/>
      <charset val="1"/>
    </font>
    <font>
      <sz val="10"/>
      <name val="Arial"/>
      <family val="2"/>
      <charset val="1"/>
    </font>
    <font>
      <sz val="12"/>
      <name val="Times New Roman Cyr"/>
      <charset val="204"/>
    </font>
    <font>
      <sz val="11"/>
      <color rgb="FF800080"/>
      <name val="Calibri"/>
      <family val="2"/>
      <charset val="204"/>
    </font>
    <font>
      <i/>
      <sz val="11"/>
      <color rgb="FF808080"/>
      <name val="Calibri"/>
      <family val="2"/>
      <charset val="204"/>
    </font>
    <font>
      <sz val="11"/>
      <color rgb="FFFF9900"/>
      <name val="Calibri"/>
      <family val="2"/>
      <charset val="204"/>
    </font>
    <font>
      <sz val="10"/>
      <name val="Arial Cyr"/>
      <family val="2"/>
      <charset val="204"/>
    </font>
    <font>
      <sz val="11"/>
      <color rgb="FFFF0000"/>
      <name val="Calibri"/>
      <family val="2"/>
      <charset val="204"/>
    </font>
    <font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0"/>
      <name val="Courier"/>
      <family val="1"/>
      <charset val="204"/>
    </font>
    <font>
      <sz val="10"/>
      <color indexed="8"/>
      <name val="Courier"/>
      <family val="1"/>
      <charset val="204"/>
    </font>
    <font>
      <sz val="12"/>
      <color indexed="8"/>
      <name val="Arial"/>
      <family val="2"/>
      <charset val="204"/>
    </font>
    <font>
      <sz val="12"/>
      <color rgb="FF203277"/>
      <name val="Arial"/>
      <family val="2"/>
      <charset val="204"/>
    </font>
    <font>
      <b/>
      <sz val="12"/>
      <color rgb="FF203277"/>
      <name val="Arial"/>
      <family val="2"/>
      <charset val="204"/>
    </font>
    <font>
      <i/>
      <sz val="12"/>
      <color rgb="FF203277"/>
      <name val="Arial"/>
      <family val="2"/>
      <charset val="204"/>
    </font>
    <font>
      <b/>
      <sz val="12"/>
      <color rgb="FF2C2C84"/>
      <name val="Arial"/>
      <family val="2"/>
      <charset val="204"/>
    </font>
    <font>
      <b/>
      <sz val="12"/>
      <color indexed="8"/>
      <name val="Arial"/>
      <family val="2"/>
      <charset val="204"/>
    </font>
    <font>
      <b/>
      <sz val="16"/>
      <color rgb="FF2C2C84"/>
      <name val="Arial"/>
      <family val="2"/>
      <charset val="204"/>
    </font>
    <font>
      <b/>
      <sz val="16"/>
      <color rgb="FF203277"/>
      <name val="Arial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CCCFF"/>
        <bgColor rgb="FFE6E0EC"/>
      </patternFill>
    </fill>
    <fill>
      <patternFill patternType="solid">
        <fgColor rgb="FFFFFFFF"/>
        <bgColor rgb="FFFFFFCC"/>
      </patternFill>
    </fill>
    <fill>
      <patternFill patternType="solid">
        <fgColor rgb="FFFF99CC"/>
        <bgColor rgb="FFE6B9B8"/>
      </patternFill>
    </fill>
    <fill>
      <patternFill patternType="solid">
        <fgColor rgb="FFFFCC99"/>
        <bgColor rgb="FFFCD5B5"/>
      </patternFill>
    </fill>
    <fill>
      <patternFill patternType="solid">
        <fgColor rgb="FFCCFFCC"/>
        <bgColor rgb="FFCCFFFF"/>
      </patternFill>
    </fill>
    <fill>
      <patternFill patternType="solid">
        <fgColor rgb="FFFFFFCC"/>
        <bgColor rgb="FFEBF1DE"/>
      </patternFill>
    </fill>
    <fill>
      <patternFill patternType="solid">
        <fgColor rgb="FFCC99FF"/>
        <bgColor rgb="FFFF99CC"/>
      </patternFill>
    </fill>
    <fill>
      <patternFill patternType="solid">
        <fgColor rgb="FFCCFFFF"/>
        <bgColor rgb="FFCCFFCC"/>
      </patternFill>
    </fill>
    <fill>
      <patternFill patternType="solid">
        <fgColor rgb="FF99CCFF"/>
        <bgColor rgb="FFCCCCFF"/>
      </patternFill>
    </fill>
    <fill>
      <patternFill patternType="solid">
        <fgColor rgb="FFC0C0C0"/>
        <bgColor rgb="FFE6B9B8"/>
      </patternFill>
    </fill>
    <fill>
      <patternFill patternType="solid">
        <fgColor rgb="FFFF8080"/>
        <bgColor rgb="FFFF99CC"/>
      </patternFill>
    </fill>
    <fill>
      <patternFill patternType="solid">
        <fgColor rgb="FF00FF00"/>
        <bgColor rgb="FF00B050"/>
      </patternFill>
    </fill>
    <fill>
      <patternFill patternType="solid">
        <fgColor rgb="FFFFFF99"/>
        <bgColor rgb="FFFFFFCC"/>
      </patternFill>
    </fill>
    <fill>
      <patternFill patternType="solid">
        <fgColor rgb="FFFFCC00"/>
        <bgColor rgb="FFFFC000"/>
      </patternFill>
    </fill>
    <fill>
      <patternFill patternType="solid">
        <fgColor rgb="FF0066CC"/>
        <bgColor rgb="FF008080"/>
      </patternFill>
    </fill>
    <fill>
      <patternFill patternType="solid">
        <fgColor rgb="FF33CCCC"/>
        <bgColor rgb="FF00B0F0"/>
      </patternFill>
    </fill>
    <fill>
      <patternFill patternType="solid">
        <fgColor rgb="FF800080"/>
        <bgColor rgb="FF800080"/>
      </patternFill>
    </fill>
    <fill>
      <patternFill patternType="solid">
        <fgColor rgb="FFFF9900"/>
        <bgColor rgb="FFFFC000"/>
      </patternFill>
    </fill>
    <fill>
      <patternFill patternType="solid">
        <fgColor rgb="FF000080"/>
        <bgColor rgb="FF000080"/>
      </patternFill>
    </fill>
    <fill>
      <patternFill patternType="solid">
        <fgColor rgb="FF333399"/>
        <bgColor rgb="FF003366"/>
      </patternFill>
    </fill>
    <fill>
      <patternFill patternType="solid">
        <fgColor rgb="FFFF0000"/>
        <bgColor rgb="FF993300"/>
      </patternFill>
    </fill>
    <fill>
      <patternFill patternType="solid">
        <fgColor rgb="FF339966"/>
        <bgColor rgb="FF00B050"/>
      </patternFill>
    </fill>
    <fill>
      <patternFill patternType="solid">
        <fgColor rgb="FF666699"/>
        <bgColor rgb="FF808080"/>
      </patternFill>
    </fill>
    <fill>
      <patternFill patternType="solid">
        <fgColor rgb="FFFF6600"/>
        <bgColor rgb="FFFF9900"/>
      </patternFill>
    </fill>
    <fill>
      <patternFill patternType="solid">
        <fgColor rgb="FF969696"/>
        <bgColor rgb="FF808080"/>
      </patternFill>
    </fill>
    <fill>
      <patternFill patternType="solid">
        <fgColor rgb="FFE2F0D9"/>
        <bgColor rgb="FFEBF1DE"/>
      </patternFill>
    </fill>
    <fill>
      <patternFill patternType="solid">
        <fgColor rgb="FFFFFF00"/>
        <bgColor rgb="FFFFCC00"/>
      </patternFill>
    </fill>
    <fill>
      <patternFill patternType="solid">
        <fgColor rgb="FFEBF1DE"/>
        <bgColor rgb="FFE2F0D9"/>
      </patternFill>
    </fill>
    <fill>
      <patternFill patternType="solid">
        <fgColor rgb="FFE6E0EC"/>
        <bgColor rgb="FFE2F0D9"/>
      </patternFill>
    </fill>
    <fill>
      <patternFill patternType="solid">
        <fgColor rgb="FFFCD5B5"/>
        <bgColor rgb="FFFFCC99"/>
      </patternFill>
    </fill>
    <fill>
      <patternFill patternType="solid">
        <fgColor rgb="FFEAF1F7"/>
        <bgColor indexed="64"/>
      </patternFill>
    </fill>
    <fill>
      <patternFill patternType="solid">
        <fgColor rgb="FFFFFF00"/>
        <bgColor indexed="64"/>
      </patternFill>
    </fill>
  </fills>
  <borders count="4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33CCCC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/>
      <right/>
      <top/>
      <bottom style="medium">
        <color rgb="FF33CCCC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/>
      <right/>
      <top style="thin">
        <color rgb="FF33CCCC"/>
      </top>
      <bottom style="double">
        <color rgb="FF33CCCC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/>
      <bottom style="double">
        <color rgb="FFFF99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auto="1"/>
      </bottom>
      <diagonal/>
    </border>
    <border>
      <left style="thin">
        <color auto="1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auto="1"/>
      </bottom>
      <diagonal/>
    </border>
  </borders>
  <cellStyleXfs count="1068">
    <xf numFmtId="0" fontId="0" fillId="0" borderId="0"/>
    <xf numFmtId="179" fontId="54" fillId="0" borderId="0" applyBorder="0" applyProtection="0"/>
    <xf numFmtId="0" fontId="2" fillId="0" borderId="0"/>
    <xf numFmtId="0" fontId="2" fillId="0" borderId="0"/>
    <xf numFmtId="0" fontId="3" fillId="0" borderId="0"/>
    <xf numFmtId="0" fontId="54" fillId="2" borderId="0" applyBorder="0" applyProtection="0"/>
    <xf numFmtId="0" fontId="54" fillId="3" borderId="0" applyBorder="0" applyProtection="0"/>
    <xf numFmtId="0" fontId="54" fillId="2" borderId="0" applyBorder="0" applyProtection="0"/>
    <xf numFmtId="0" fontId="54" fillId="2" borderId="0" applyBorder="0" applyProtection="0"/>
    <xf numFmtId="0" fontId="54" fillId="2" borderId="0" applyBorder="0" applyProtection="0"/>
    <xf numFmtId="0" fontId="54" fillId="2" borderId="0" applyBorder="0" applyProtection="0"/>
    <xf numFmtId="0" fontId="54" fillId="2" borderId="0" applyBorder="0" applyProtection="0"/>
    <xf numFmtId="0" fontId="54" fillId="2" borderId="0" applyBorder="0" applyProtection="0"/>
    <xf numFmtId="0" fontId="54" fillId="2" borderId="0" applyBorder="0" applyProtection="0"/>
    <xf numFmtId="0" fontId="54" fillId="2" borderId="0" applyBorder="0" applyProtection="0"/>
    <xf numFmtId="0" fontId="54" fillId="4" borderId="0" applyBorder="0" applyProtection="0"/>
    <xf numFmtId="0" fontId="54" fillId="5" borderId="0" applyBorder="0" applyProtection="0"/>
    <xf numFmtId="0" fontId="54" fillId="4" borderId="0" applyBorder="0" applyProtection="0"/>
    <xf numFmtId="0" fontId="54" fillId="4" borderId="0" applyBorder="0" applyProtection="0"/>
    <xf numFmtId="0" fontId="54" fillId="4" borderId="0" applyBorder="0" applyProtection="0"/>
    <xf numFmtId="0" fontId="54" fillId="4" borderId="0" applyBorder="0" applyProtection="0"/>
    <xf numFmtId="0" fontId="54" fillId="4" borderId="0" applyBorder="0" applyProtection="0"/>
    <xf numFmtId="0" fontId="54" fillId="4" borderId="0" applyBorder="0" applyProtection="0"/>
    <xf numFmtId="0" fontId="54" fillId="4" borderId="0" applyBorder="0" applyProtection="0"/>
    <xf numFmtId="0" fontId="54" fillId="4" borderId="0" applyBorder="0" applyProtection="0"/>
    <xf numFmtId="0" fontId="54" fillId="6" borderId="0" applyBorder="0" applyProtection="0"/>
    <xf numFmtId="0" fontId="54" fillId="7" borderId="0" applyBorder="0" applyProtection="0"/>
    <xf numFmtId="0" fontId="54" fillId="6" borderId="0" applyBorder="0" applyProtection="0"/>
    <xf numFmtId="0" fontId="54" fillId="6" borderId="0" applyBorder="0" applyProtection="0"/>
    <xf numFmtId="0" fontId="54" fillId="6" borderId="0" applyBorder="0" applyProtection="0"/>
    <xf numFmtId="0" fontId="54" fillId="6" borderId="0" applyBorder="0" applyProtection="0"/>
    <xf numFmtId="0" fontId="54" fillId="6" borderId="0" applyBorder="0" applyProtection="0"/>
    <xf numFmtId="0" fontId="54" fillId="6" borderId="0" applyBorder="0" applyProtection="0"/>
    <xf numFmtId="0" fontId="54" fillId="6" borderId="0" applyBorder="0" applyProtection="0"/>
    <xf numFmtId="0" fontId="54" fillId="6" borderId="0" applyBorder="0" applyProtection="0"/>
    <xf numFmtId="0" fontId="54" fillId="8" borderId="0" applyBorder="0" applyProtection="0"/>
    <xf numFmtId="0" fontId="54" fillId="3" borderId="0" applyBorder="0" applyProtection="0"/>
    <xf numFmtId="0" fontId="54" fillId="8" borderId="0" applyBorder="0" applyProtection="0"/>
    <xf numFmtId="0" fontId="54" fillId="8" borderId="0" applyBorder="0" applyProtection="0"/>
    <xf numFmtId="0" fontId="54" fillId="8" borderId="0" applyBorder="0" applyProtection="0"/>
    <xf numFmtId="0" fontId="54" fillId="8" borderId="0" applyBorder="0" applyProtection="0"/>
    <xf numFmtId="0" fontId="54" fillId="8" borderId="0" applyBorder="0" applyProtection="0"/>
    <xf numFmtId="0" fontId="54" fillId="8" borderId="0" applyBorder="0" applyProtection="0"/>
    <xf numFmtId="0" fontId="54" fillId="8" borderId="0" applyBorder="0" applyProtection="0"/>
    <xf numFmtId="0" fontId="54" fillId="8" borderId="0" applyBorder="0" applyProtection="0"/>
    <xf numFmtId="0" fontId="54" fillId="9" borderId="0" applyBorder="0" applyProtection="0"/>
    <xf numFmtId="0" fontId="54" fillId="9" borderId="0" applyBorder="0" applyProtection="0"/>
    <xf numFmtId="0" fontId="54" fillId="9" borderId="0" applyBorder="0" applyProtection="0"/>
    <xf numFmtId="0" fontId="54" fillId="9" borderId="0" applyBorder="0" applyProtection="0"/>
    <xf numFmtId="0" fontId="54" fillId="9" borderId="0" applyBorder="0" applyProtection="0"/>
    <xf numFmtId="0" fontId="54" fillId="9" borderId="0" applyBorder="0" applyProtection="0"/>
    <xf numFmtId="0" fontId="54" fillId="5" borderId="0" applyBorder="0" applyProtection="0"/>
    <xf numFmtId="0" fontId="54" fillId="5" borderId="0" applyBorder="0" applyProtection="0"/>
    <xf numFmtId="0" fontId="54" fillId="5" borderId="0" applyBorder="0" applyProtection="0"/>
    <xf numFmtId="0" fontId="54" fillId="5" borderId="0" applyBorder="0" applyProtection="0"/>
    <xf numFmtId="0" fontId="54" fillId="5" borderId="0" applyBorder="0" applyProtection="0"/>
    <xf numFmtId="0" fontId="54" fillId="5" borderId="0" applyBorder="0" applyProtection="0"/>
    <xf numFmtId="0" fontId="54" fillId="10" borderId="0" applyBorder="0" applyProtection="0"/>
    <xf numFmtId="0" fontId="54" fillId="11" borderId="0" applyBorder="0" applyProtection="0"/>
    <xf numFmtId="0" fontId="54" fillId="10" borderId="0" applyBorder="0" applyProtection="0"/>
    <xf numFmtId="0" fontId="54" fillId="10" borderId="0" applyBorder="0" applyProtection="0"/>
    <xf numFmtId="0" fontId="54" fillId="10" borderId="0" applyBorder="0" applyProtection="0"/>
    <xf numFmtId="0" fontId="54" fillId="10" borderId="0" applyBorder="0" applyProtection="0"/>
    <xf numFmtId="0" fontId="54" fillId="10" borderId="0" applyBorder="0" applyProtection="0"/>
    <xf numFmtId="0" fontId="54" fillId="10" borderId="0" applyBorder="0" applyProtection="0"/>
    <xf numFmtId="0" fontId="54" fillId="10" borderId="0" applyBorder="0" applyProtection="0"/>
    <xf numFmtId="0" fontId="54" fillId="10" borderId="0" applyBorder="0" applyProtection="0"/>
    <xf numFmtId="0" fontId="54" fillId="12" borderId="0" applyBorder="0" applyProtection="0"/>
    <xf numFmtId="0" fontId="54" fillId="12" borderId="0" applyBorder="0" applyProtection="0"/>
    <xf numFmtId="0" fontId="54" fillId="12" borderId="0" applyBorder="0" applyProtection="0"/>
    <xf numFmtId="0" fontId="54" fillId="12" borderId="0" applyBorder="0" applyProtection="0"/>
    <xf numFmtId="0" fontId="54" fillId="12" borderId="0" applyBorder="0" applyProtection="0"/>
    <xf numFmtId="0" fontId="54" fillId="12" borderId="0" applyBorder="0" applyProtection="0"/>
    <xf numFmtId="0" fontId="54" fillId="13" borderId="0" applyBorder="0" applyProtection="0"/>
    <xf numFmtId="0" fontId="54" fillId="14" borderId="0" applyBorder="0" applyProtection="0"/>
    <xf numFmtId="0" fontId="54" fillId="13" borderId="0" applyBorder="0" applyProtection="0"/>
    <xf numFmtId="0" fontId="54" fillId="13" borderId="0" applyBorder="0" applyProtection="0"/>
    <xf numFmtId="0" fontId="54" fillId="13" borderId="0" applyBorder="0" applyProtection="0"/>
    <xf numFmtId="0" fontId="54" fillId="13" borderId="0" applyBorder="0" applyProtection="0"/>
    <xf numFmtId="0" fontId="54" fillId="13" borderId="0" applyBorder="0" applyProtection="0"/>
    <xf numFmtId="0" fontId="54" fillId="13" borderId="0" applyBorder="0" applyProtection="0"/>
    <xf numFmtId="0" fontId="54" fillId="13" borderId="0" applyBorder="0" applyProtection="0"/>
    <xf numFmtId="0" fontId="54" fillId="13" borderId="0" applyBorder="0" applyProtection="0"/>
    <xf numFmtId="0" fontId="54" fillId="8" borderId="0" applyBorder="0" applyProtection="0"/>
    <xf numFmtId="0" fontId="54" fillId="11" borderId="0" applyBorder="0" applyProtection="0"/>
    <xf numFmtId="0" fontId="54" fillId="8" borderId="0" applyBorder="0" applyProtection="0"/>
    <xf numFmtId="0" fontId="54" fillId="8" borderId="0" applyBorder="0" applyProtection="0"/>
    <xf numFmtId="0" fontId="54" fillId="8" borderId="0" applyBorder="0" applyProtection="0"/>
    <xf numFmtId="0" fontId="54" fillId="8" borderId="0" applyBorder="0" applyProtection="0"/>
    <xf numFmtId="0" fontId="54" fillId="8" borderId="0" applyBorder="0" applyProtection="0"/>
    <xf numFmtId="0" fontId="54" fillId="8" borderId="0" applyBorder="0" applyProtection="0"/>
    <xf numFmtId="0" fontId="54" fillId="8" borderId="0" applyBorder="0" applyProtection="0"/>
    <xf numFmtId="0" fontId="54" fillId="8" borderId="0" applyBorder="0" applyProtection="0"/>
    <xf numFmtId="0" fontId="54" fillId="10" borderId="0" applyBorder="0" applyProtection="0"/>
    <xf numFmtId="0" fontId="54" fillId="10" borderId="0" applyBorder="0" applyProtection="0"/>
    <xf numFmtId="0" fontId="54" fillId="10" borderId="0" applyBorder="0" applyProtection="0"/>
    <xf numFmtId="0" fontId="54" fillId="10" borderId="0" applyBorder="0" applyProtection="0"/>
    <xf numFmtId="0" fontId="54" fillId="10" borderId="0" applyBorder="0" applyProtection="0"/>
    <xf numFmtId="0" fontId="54" fillId="10" borderId="0" applyBorder="0" applyProtection="0"/>
    <xf numFmtId="0" fontId="54" fillId="15" borderId="0" applyBorder="0" applyProtection="0"/>
    <xf numFmtId="0" fontId="54" fillId="5" borderId="0" applyBorder="0" applyProtection="0"/>
    <xf numFmtId="0" fontId="54" fillId="15" borderId="0" applyBorder="0" applyProtection="0"/>
    <xf numFmtId="0" fontId="54" fillId="15" borderId="0" applyBorder="0" applyProtection="0"/>
    <xf numFmtId="0" fontId="54" fillId="15" borderId="0" applyBorder="0" applyProtection="0"/>
    <xf numFmtId="0" fontId="54" fillId="15" borderId="0" applyBorder="0" applyProtection="0"/>
    <xf numFmtId="0" fontId="54" fillId="15" borderId="0" applyBorder="0" applyProtection="0"/>
    <xf numFmtId="0" fontId="54" fillId="15" borderId="0" applyBorder="0" applyProtection="0"/>
    <xf numFmtId="0" fontId="54" fillId="15" borderId="0" applyBorder="0" applyProtection="0"/>
    <xf numFmtId="0" fontId="54" fillId="15" borderId="0" applyBorder="0" applyProtection="0"/>
    <xf numFmtId="0" fontId="4" fillId="16" borderId="0" applyBorder="0" applyProtection="0"/>
    <xf numFmtId="0" fontId="4" fillId="17" borderId="0" applyBorder="0" applyProtection="0"/>
    <xf numFmtId="0" fontId="4" fillId="17" borderId="0" applyBorder="0" applyProtection="0"/>
    <xf numFmtId="0" fontId="4" fillId="16" borderId="0" applyBorder="0" applyProtection="0"/>
    <xf numFmtId="0" fontId="4" fillId="16" borderId="0" applyBorder="0" applyProtection="0"/>
    <xf numFmtId="0" fontId="4" fillId="12" borderId="0" applyBorder="0" applyProtection="0"/>
    <xf numFmtId="0" fontId="4" fillId="12" borderId="0" applyBorder="0" applyProtection="0"/>
    <xf numFmtId="0" fontId="4" fillId="12" borderId="0" applyBorder="0" applyProtection="0"/>
    <xf numFmtId="0" fontId="4" fillId="12" borderId="0" applyBorder="0" applyProtection="0"/>
    <xf numFmtId="0" fontId="4" fillId="12" borderId="0" applyBorder="0" applyProtection="0"/>
    <xf numFmtId="0" fontId="4" fillId="13" borderId="0" applyBorder="0" applyProtection="0"/>
    <xf numFmtId="0" fontId="4" fillId="14" borderId="0" applyBorder="0" applyProtection="0"/>
    <xf numFmtId="0" fontId="4" fillId="14" borderId="0" applyBorder="0" applyProtection="0"/>
    <xf numFmtId="0" fontId="4" fillId="13" borderId="0" applyBorder="0" applyProtection="0"/>
    <xf numFmtId="0" fontId="4" fillId="13" borderId="0" applyBorder="0" applyProtection="0"/>
    <xf numFmtId="0" fontId="4" fillId="18" borderId="0" applyBorder="0" applyProtection="0"/>
    <xf numFmtId="0" fontId="4" fillId="11" borderId="0" applyBorder="0" applyProtection="0"/>
    <xf numFmtId="0" fontId="4" fillId="11" borderId="0" applyBorder="0" applyProtection="0"/>
    <xf numFmtId="0" fontId="4" fillId="18" borderId="0" applyBorder="0" applyProtection="0"/>
    <xf numFmtId="0" fontId="4" fillId="18" borderId="0" applyBorder="0" applyProtection="0"/>
    <xf numFmtId="0" fontId="4" fillId="17" borderId="0" applyBorder="0" applyProtection="0"/>
    <xf numFmtId="0" fontId="4" fillId="17" borderId="0" applyBorder="0" applyProtection="0"/>
    <xf numFmtId="0" fontId="4" fillId="17" borderId="0" applyBorder="0" applyProtection="0"/>
    <xf numFmtId="0" fontId="4" fillId="17" borderId="0" applyBorder="0" applyProtection="0"/>
    <xf numFmtId="0" fontId="4" fillId="17" borderId="0" applyBorder="0" applyProtection="0"/>
    <xf numFmtId="0" fontId="4" fillId="19" borderId="0" applyBorder="0" applyProtection="0"/>
    <xf numFmtId="0" fontId="4" fillId="5" borderId="0" applyBorder="0" applyProtection="0"/>
    <xf numFmtId="0" fontId="4" fillId="5" borderId="0" applyBorder="0" applyProtection="0"/>
    <xf numFmtId="0" fontId="4" fillId="19" borderId="0" applyBorder="0" applyProtection="0"/>
    <xf numFmtId="0" fontId="4" fillId="19" borderId="0" applyBorder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164" fontId="5" fillId="0" borderId="0">
      <alignment vertical="top"/>
    </xf>
    <xf numFmtId="165" fontId="5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2" fillId="0" borderId="0"/>
    <xf numFmtId="164" fontId="5" fillId="0" borderId="0">
      <alignment vertical="top"/>
    </xf>
    <xf numFmtId="165" fontId="5" fillId="0" borderId="0">
      <alignment vertical="top"/>
    </xf>
    <xf numFmtId="0" fontId="3" fillId="0" borderId="0"/>
    <xf numFmtId="164" fontId="5" fillId="0" borderId="0">
      <alignment vertical="top"/>
    </xf>
    <xf numFmtId="165" fontId="5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164" fontId="5" fillId="0" borderId="0">
      <alignment vertical="top"/>
    </xf>
    <xf numFmtId="165" fontId="5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164" fontId="6" fillId="5" borderId="0">
      <alignment vertical="top"/>
    </xf>
    <xf numFmtId="165" fontId="6" fillId="5" borderId="0">
      <alignment vertical="top"/>
    </xf>
    <xf numFmtId="165" fontId="54" fillId="0" borderId="0" applyBorder="0" applyProtection="0"/>
    <xf numFmtId="166" fontId="54" fillId="0" borderId="0" applyBorder="0" applyProtection="0"/>
    <xf numFmtId="167" fontId="54" fillId="0" borderId="0" applyBorder="0" applyProtection="0"/>
    <xf numFmtId="168" fontId="54" fillId="0" borderId="0" applyBorder="0" applyProtection="0"/>
    <xf numFmtId="14" fontId="7" fillId="0" borderId="0">
      <alignment vertical="top"/>
    </xf>
    <xf numFmtId="164" fontId="8" fillId="0" borderId="0">
      <alignment vertical="top"/>
    </xf>
    <xf numFmtId="165" fontId="8" fillId="0" borderId="0">
      <alignment vertical="top"/>
    </xf>
    <xf numFmtId="0" fontId="9" fillId="0" borderId="0">
      <alignment vertical="top"/>
    </xf>
    <xf numFmtId="164" fontId="10" fillId="0" borderId="0">
      <alignment vertical="top"/>
    </xf>
    <xf numFmtId="165" fontId="10" fillId="0" borderId="0">
      <alignment vertical="top"/>
    </xf>
    <xf numFmtId="169" fontId="6" fillId="0" borderId="0">
      <alignment vertical="top"/>
    </xf>
    <xf numFmtId="170" fontId="6" fillId="0" borderId="0">
      <alignment vertical="top"/>
    </xf>
    <xf numFmtId="0" fontId="11" fillId="0" borderId="0"/>
    <xf numFmtId="0" fontId="12" fillId="0" borderId="0">
      <alignment horizontal="left" vertical="top"/>
    </xf>
    <xf numFmtId="164" fontId="13" fillId="20" borderId="0">
      <alignment horizontal="right" vertical="top"/>
    </xf>
    <xf numFmtId="165" fontId="13" fillId="20" borderId="0">
      <alignment horizontal="right" vertical="top"/>
    </xf>
    <xf numFmtId="0" fontId="14" fillId="0" borderId="0"/>
    <xf numFmtId="0" fontId="14" fillId="0" borderId="0"/>
    <xf numFmtId="0" fontId="15" fillId="6" borderId="0"/>
    <xf numFmtId="171" fontId="7" fillId="0" borderId="0">
      <alignment vertical="top"/>
    </xf>
    <xf numFmtId="0" fontId="16" fillId="0" borderId="1">
      <alignment horizontal="center"/>
    </xf>
    <xf numFmtId="0" fontId="16" fillId="0" borderId="1">
      <alignment horizontal="center"/>
    </xf>
    <xf numFmtId="0" fontId="17" fillId="0" borderId="0">
      <alignment vertical="top"/>
    </xf>
    <xf numFmtId="0" fontId="4" fillId="21" borderId="0" applyBorder="0" applyProtection="0"/>
    <xf numFmtId="0" fontId="4" fillId="17" borderId="0" applyBorder="0" applyProtection="0"/>
    <xf numFmtId="0" fontId="4" fillId="17" borderId="0" applyBorder="0" applyProtection="0"/>
    <xf numFmtId="0" fontId="4" fillId="21" borderId="0" applyBorder="0" applyProtection="0"/>
    <xf numFmtId="0" fontId="4" fillId="21" borderId="0" applyBorder="0" applyProtection="0"/>
    <xf numFmtId="0" fontId="4" fillId="22" borderId="0" applyBorder="0" applyProtection="0"/>
    <xf numFmtId="0" fontId="4" fillId="22" borderId="0" applyBorder="0" applyProtection="0"/>
    <xf numFmtId="0" fontId="4" fillId="22" borderId="0" applyBorder="0" applyProtection="0"/>
    <xf numFmtId="0" fontId="4" fillId="22" borderId="0" applyBorder="0" applyProtection="0"/>
    <xf numFmtId="0" fontId="4" fillId="22" borderId="0" applyBorder="0" applyProtection="0"/>
    <xf numFmtId="0" fontId="4" fillId="23" borderId="0" applyBorder="0" applyProtection="0"/>
    <xf numFmtId="0" fontId="4" fillId="23" borderId="0" applyBorder="0" applyProtection="0"/>
    <xf numFmtId="0" fontId="4" fillId="23" borderId="0" applyBorder="0" applyProtection="0"/>
    <xf numFmtId="0" fontId="4" fillId="23" borderId="0" applyBorder="0" applyProtection="0"/>
    <xf numFmtId="0" fontId="4" fillId="23" borderId="0" applyBorder="0" applyProtection="0"/>
    <xf numFmtId="0" fontId="4" fillId="18" borderId="0" applyBorder="0" applyProtection="0"/>
    <xf numFmtId="0" fontId="4" fillId="24" borderId="0" applyBorder="0" applyProtection="0"/>
    <xf numFmtId="0" fontId="4" fillId="24" borderId="0" applyBorder="0" applyProtection="0"/>
    <xf numFmtId="0" fontId="4" fillId="18" borderId="0" applyBorder="0" applyProtection="0"/>
    <xf numFmtId="0" fontId="4" fillId="18" borderId="0" applyBorder="0" applyProtection="0"/>
    <xf numFmtId="0" fontId="4" fillId="17" borderId="0" applyBorder="0" applyProtection="0"/>
    <xf numFmtId="0" fontId="4" fillId="17" borderId="0" applyBorder="0" applyProtection="0"/>
    <xf numFmtId="0" fontId="4" fillId="17" borderId="0" applyBorder="0" applyProtection="0"/>
    <xf numFmtId="0" fontId="4" fillId="17" borderId="0" applyBorder="0" applyProtection="0"/>
    <xf numFmtId="0" fontId="4" fillId="17" borderId="0" applyBorder="0" applyProtection="0"/>
    <xf numFmtId="0" fontId="4" fillId="25" borderId="0" applyBorder="0" applyProtection="0"/>
    <xf numFmtId="0" fontId="4" fillId="25" borderId="0" applyBorder="0" applyProtection="0"/>
    <xf numFmtId="0" fontId="4" fillId="25" borderId="0" applyBorder="0" applyProtection="0"/>
    <xf numFmtId="0" fontId="4" fillId="25" borderId="0" applyBorder="0" applyProtection="0"/>
    <xf numFmtId="0" fontId="4" fillId="25" borderId="0" applyBorder="0" applyProtection="0"/>
    <xf numFmtId="0" fontId="18" fillId="5" borderId="2" applyProtection="0"/>
    <xf numFmtId="0" fontId="18" fillId="5" borderId="2" applyProtection="0"/>
    <xf numFmtId="0" fontId="18" fillId="5" borderId="2" applyProtection="0"/>
    <xf numFmtId="0" fontId="18" fillId="5" borderId="2" applyProtection="0"/>
    <xf numFmtId="0" fontId="18" fillId="5" borderId="2" applyProtection="0"/>
    <xf numFmtId="0" fontId="18" fillId="5" borderId="2" applyProtection="0"/>
    <xf numFmtId="0" fontId="18" fillId="5" borderId="2" applyProtection="0"/>
    <xf numFmtId="0" fontId="18" fillId="5" borderId="2" applyProtection="0"/>
    <xf numFmtId="0" fontId="18" fillId="5" borderId="2" applyProtection="0"/>
    <xf numFmtId="0" fontId="18" fillId="5" borderId="2" applyProtection="0"/>
    <xf numFmtId="0" fontId="18" fillId="5" borderId="2" applyProtection="0"/>
    <xf numFmtId="0" fontId="18" fillId="5" borderId="2" applyProtection="0"/>
    <xf numFmtId="0" fontId="18" fillId="5" borderId="2" applyProtection="0"/>
    <xf numFmtId="0" fontId="18" fillId="5" borderId="2" applyProtection="0"/>
    <xf numFmtId="0" fontId="18" fillId="5" borderId="2" applyProtection="0"/>
    <xf numFmtId="0" fontId="18" fillId="5" borderId="2" applyProtection="0"/>
    <xf numFmtId="0" fontId="18" fillId="5" borderId="2" applyProtection="0"/>
    <xf numFmtId="0" fontId="18" fillId="5" borderId="2" applyProtection="0"/>
    <xf numFmtId="0" fontId="18" fillId="5" borderId="2" applyProtection="0"/>
    <xf numFmtId="0" fontId="18" fillId="5" borderId="2" applyProtection="0"/>
    <xf numFmtId="0" fontId="18" fillId="5" borderId="2" applyProtection="0"/>
    <xf numFmtId="0" fontId="18" fillId="5" borderId="2" applyProtection="0"/>
    <xf numFmtId="0" fontId="16" fillId="0" borderId="1">
      <alignment horizontal="center"/>
    </xf>
    <xf numFmtId="0" fontId="16" fillId="0" borderId="1">
      <alignment horizontal="center"/>
    </xf>
    <xf numFmtId="0" fontId="16" fillId="0" borderId="0">
      <alignment vertical="top"/>
    </xf>
    <xf numFmtId="0" fontId="19" fillId="11" borderId="3" applyProtection="0"/>
    <xf numFmtId="0" fontId="19" fillId="3" borderId="3" applyProtection="0"/>
    <xf numFmtId="0" fontId="19" fillId="3" borderId="3" applyProtection="0"/>
    <xf numFmtId="0" fontId="19" fillId="3" borderId="3" applyProtection="0"/>
    <xf numFmtId="0" fontId="19" fillId="3" borderId="3" applyProtection="0"/>
    <xf numFmtId="0" fontId="19" fillId="3" borderId="3" applyProtection="0"/>
    <xf numFmtId="0" fontId="19" fillId="3" borderId="3" applyProtection="0"/>
    <xf numFmtId="0" fontId="19" fillId="11" borderId="3" applyProtection="0"/>
    <xf numFmtId="0" fontId="19" fillId="11" borderId="3" applyProtection="0"/>
    <xf numFmtId="0" fontId="19" fillId="11" borderId="3" applyProtection="0"/>
    <xf numFmtId="0" fontId="19" fillId="11" borderId="3" applyProtection="0"/>
    <xf numFmtId="0" fontId="19" fillId="11" borderId="3" applyProtection="0"/>
    <xf numFmtId="0" fontId="19" fillId="11" borderId="3" applyProtection="0"/>
    <xf numFmtId="0" fontId="19" fillId="11" borderId="3" applyProtection="0"/>
    <xf numFmtId="0" fontId="19" fillId="11" borderId="3" applyProtection="0"/>
    <xf numFmtId="0" fontId="19" fillId="11" borderId="3" applyProtection="0"/>
    <xf numFmtId="0" fontId="19" fillId="11" borderId="3" applyProtection="0"/>
    <xf numFmtId="0" fontId="19" fillId="11" borderId="3" applyProtection="0"/>
    <xf numFmtId="0" fontId="19" fillId="11" borderId="3" applyProtection="0"/>
    <xf numFmtId="0" fontId="19" fillId="11" borderId="3" applyProtection="0"/>
    <xf numFmtId="0" fontId="19" fillId="11" borderId="3" applyProtection="0"/>
    <xf numFmtId="0" fontId="19" fillId="11" borderId="3" applyProtection="0"/>
    <xf numFmtId="0" fontId="20" fillId="11" borderId="2" applyProtection="0"/>
    <xf numFmtId="0" fontId="20" fillId="3" borderId="2" applyProtection="0"/>
    <xf numFmtId="0" fontId="20" fillId="3" borderId="2" applyProtection="0"/>
    <xf numFmtId="0" fontId="20" fillId="3" borderId="2" applyProtection="0"/>
    <xf numFmtId="0" fontId="20" fillId="3" borderId="2" applyProtection="0"/>
    <xf numFmtId="0" fontId="20" fillId="3" borderId="2" applyProtection="0"/>
    <xf numFmtId="0" fontId="20" fillId="11" borderId="2" applyProtection="0"/>
    <xf numFmtId="0" fontId="20" fillId="11" borderId="2" applyProtection="0"/>
    <xf numFmtId="0" fontId="20" fillId="3" borderId="2" applyProtection="0"/>
    <xf numFmtId="0" fontId="20" fillId="11" borderId="2" applyProtection="0"/>
    <xf numFmtId="0" fontId="20" fillId="11" borderId="2" applyProtection="0"/>
    <xf numFmtId="0" fontId="20" fillId="11" borderId="2" applyProtection="0"/>
    <xf numFmtId="0" fontId="20" fillId="11" borderId="2" applyProtection="0"/>
    <xf numFmtId="0" fontId="20" fillId="11" borderId="2" applyProtection="0"/>
    <xf numFmtId="0" fontId="20" fillId="11" borderId="2" applyProtection="0"/>
    <xf numFmtId="0" fontId="20" fillId="11" borderId="2" applyProtection="0"/>
    <xf numFmtId="0" fontId="20" fillId="11" borderId="2" applyProtection="0"/>
    <xf numFmtId="0" fontId="20" fillId="11" borderId="2" applyProtection="0"/>
    <xf numFmtId="0" fontId="20" fillId="11" borderId="2" applyProtection="0"/>
    <xf numFmtId="0" fontId="20" fillId="11" borderId="2" applyProtection="0"/>
    <xf numFmtId="0" fontId="20" fillId="11" borderId="2" applyProtection="0"/>
    <xf numFmtId="0" fontId="20" fillId="11" borderId="2" applyProtection="0"/>
    <xf numFmtId="0" fontId="20" fillId="11" borderId="2" applyProtection="0"/>
    <xf numFmtId="0" fontId="20" fillId="11" borderId="2" applyProtection="0"/>
    <xf numFmtId="172" fontId="54" fillId="0" borderId="0" applyBorder="0" applyProtection="0"/>
    <xf numFmtId="0" fontId="21" fillId="0" borderId="4" applyProtection="0"/>
    <xf numFmtId="0" fontId="22" fillId="0" borderId="5" applyProtection="0"/>
    <xf numFmtId="0" fontId="21" fillId="0" borderId="4" applyProtection="0"/>
    <xf numFmtId="0" fontId="21" fillId="0" borderId="4" applyProtection="0"/>
    <xf numFmtId="0" fontId="23" fillId="0" borderId="6" applyProtection="0"/>
    <xf numFmtId="0" fontId="24" fillId="0" borderId="6" applyProtection="0"/>
    <xf numFmtId="0" fontId="23" fillId="0" borderId="6" applyProtection="0"/>
    <xf numFmtId="0" fontId="23" fillId="0" borderId="6" applyProtection="0"/>
    <xf numFmtId="0" fontId="25" fillId="0" borderId="7" applyProtection="0"/>
    <xf numFmtId="0" fontId="26" fillId="0" borderId="8" applyProtection="0"/>
    <xf numFmtId="0" fontId="25" fillId="0" borderId="7" applyProtection="0"/>
    <xf numFmtId="0" fontId="25" fillId="0" borderId="7" applyProtection="0"/>
    <xf numFmtId="0" fontId="25" fillId="0" borderId="0" applyBorder="0" applyProtection="0"/>
    <xf numFmtId="0" fontId="26" fillId="0" borderId="0" applyBorder="0" applyProtection="0"/>
    <xf numFmtId="0" fontId="25" fillId="0" borderId="0" applyBorder="0" applyProtection="0"/>
    <xf numFmtId="0" fontId="25" fillId="0" borderId="0" applyBorder="0" applyProtection="0"/>
    <xf numFmtId="0" fontId="27" fillId="0" borderId="0" applyBorder="0">
      <alignment horizontal="center" vertical="center" wrapText="1"/>
    </xf>
    <xf numFmtId="4" fontId="28" fillId="14" borderId="0" applyBorder="0">
      <alignment horizontal="right"/>
    </xf>
    <xf numFmtId="4" fontId="28" fillId="14" borderId="0" applyBorder="0">
      <alignment horizontal="right"/>
    </xf>
    <xf numFmtId="4" fontId="28" fillId="14" borderId="0" applyBorder="0">
      <alignment horizontal="right"/>
    </xf>
    <xf numFmtId="4" fontId="28" fillId="14" borderId="0" applyBorder="0">
      <alignment horizontal="right"/>
    </xf>
    <xf numFmtId="4" fontId="28" fillId="14" borderId="0" applyBorder="0">
      <alignment horizontal="right"/>
    </xf>
    <xf numFmtId="4" fontId="28" fillId="14" borderId="0" applyBorder="0">
      <alignment horizontal="right"/>
    </xf>
    <xf numFmtId="4" fontId="28" fillId="14" borderId="0" applyBorder="0">
      <alignment horizontal="right"/>
    </xf>
    <xf numFmtId="4" fontId="28" fillId="14" borderId="0" applyBorder="0">
      <alignment horizontal="right"/>
    </xf>
    <xf numFmtId="0" fontId="17" fillId="0" borderId="0"/>
    <xf numFmtId="0" fontId="29" fillId="0" borderId="9" applyProtection="0"/>
    <xf numFmtId="0" fontId="29" fillId="0" borderId="10" applyProtection="0"/>
    <xf numFmtId="0" fontId="29" fillId="0" borderId="10" applyProtection="0"/>
    <xf numFmtId="0" fontId="29" fillId="0" borderId="10" applyProtection="0"/>
    <xf numFmtId="0" fontId="29" fillId="0" borderId="10" applyProtection="0"/>
    <xf numFmtId="0" fontId="29" fillId="0" borderId="10" applyProtection="0"/>
    <xf numFmtId="0" fontId="29" fillId="0" borderId="10" applyProtection="0"/>
    <xf numFmtId="0" fontId="29" fillId="0" borderId="10" applyProtection="0"/>
    <xf numFmtId="0" fontId="29" fillId="0" borderId="10" applyProtection="0"/>
    <xf numFmtId="0" fontId="29" fillId="0" borderId="9" applyProtection="0"/>
    <xf numFmtId="0" fontId="29" fillId="0" borderId="9" applyProtection="0"/>
    <xf numFmtId="0" fontId="29" fillId="0" borderId="9" applyProtection="0"/>
    <xf numFmtId="0" fontId="29" fillId="0" borderId="9" applyProtection="0"/>
    <xf numFmtId="0" fontId="29" fillId="0" borderId="9" applyProtection="0"/>
    <xf numFmtId="0" fontId="29" fillId="0" borderId="9" applyProtection="0"/>
    <xf numFmtId="0" fontId="29" fillId="0" borderId="9" applyProtection="0"/>
    <xf numFmtId="0" fontId="29" fillId="0" borderId="9" applyProtection="0"/>
    <xf numFmtId="0" fontId="29" fillId="0" borderId="9" applyProtection="0"/>
    <xf numFmtId="0" fontId="29" fillId="0" borderId="9" applyProtection="0"/>
    <xf numFmtId="0" fontId="29" fillId="0" borderId="9" applyProtection="0"/>
    <xf numFmtId="0" fontId="29" fillId="0" borderId="9" applyProtection="0"/>
    <xf numFmtId="0" fontId="29" fillId="0" borderId="9" applyProtection="0"/>
    <xf numFmtId="0" fontId="16" fillId="0" borderId="0">
      <alignment horizontal="right" vertical="top" wrapText="1"/>
    </xf>
    <xf numFmtId="0" fontId="17" fillId="0" borderId="0"/>
    <xf numFmtId="0" fontId="16" fillId="0" borderId="0"/>
    <xf numFmtId="0" fontId="17" fillId="0" borderId="0"/>
    <xf numFmtId="0" fontId="17" fillId="0" borderId="0"/>
    <xf numFmtId="0" fontId="16" fillId="0" borderId="0"/>
    <xf numFmtId="0" fontId="17" fillId="0" borderId="0"/>
    <xf numFmtId="0" fontId="30" fillId="26" borderId="11" applyProtection="0"/>
    <xf numFmtId="0" fontId="30" fillId="26" borderId="11" applyProtection="0"/>
    <xf numFmtId="0" fontId="30" fillId="26" borderId="11" applyProtection="0"/>
    <xf numFmtId="0" fontId="30" fillId="26" borderId="11" applyProtection="0"/>
    <xf numFmtId="0" fontId="30" fillId="26" borderId="11" applyProtection="0"/>
    <xf numFmtId="0" fontId="17" fillId="0" borderId="0">
      <alignment vertical="top"/>
    </xf>
    <xf numFmtId="0" fontId="16" fillId="0" borderId="1">
      <alignment horizontal="center" wrapText="1"/>
    </xf>
    <xf numFmtId="0" fontId="16" fillId="0" borderId="1">
      <alignment horizontal="center" wrapText="1"/>
    </xf>
    <xf numFmtId="0" fontId="17" fillId="0" borderId="0"/>
    <xf numFmtId="0" fontId="31" fillId="0" borderId="0" applyBorder="0" applyProtection="0"/>
    <xf numFmtId="0" fontId="32" fillId="0" borderId="0" applyBorder="0" applyProtection="0"/>
    <xf numFmtId="0" fontId="31" fillId="0" borderId="0" applyBorder="0" applyProtection="0"/>
    <xf numFmtId="0" fontId="31" fillId="0" borderId="0" applyBorder="0" applyProtection="0"/>
    <xf numFmtId="0" fontId="33" fillId="14" borderId="0" applyBorder="0" applyProtection="0"/>
    <xf numFmtId="0" fontId="33" fillId="14" borderId="0" applyBorder="0" applyProtection="0"/>
    <xf numFmtId="0" fontId="33" fillId="14" borderId="0" applyBorder="0" applyProtection="0"/>
    <xf numFmtId="0" fontId="33" fillId="14" borderId="0" applyBorder="0" applyProtection="0"/>
    <xf numFmtId="0" fontId="33" fillId="14" borderId="0" applyBorder="0" applyProtection="0"/>
    <xf numFmtId="0" fontId="17" fillId="0" borderId="0"/>
    <xf numFmtId="0" fontId="3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3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3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34" fillId="0" borderId="0"/>
    <xf numFmtId="0" fontId="3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34" fillId="0" borderId="0"/>
    <xf numFmtId="0" fontId="34" fillId="0" borderId="0"/>
    <xf numFmtId="0" fontId="54" fillId="0" borderId="0"/>
    <xf numFmtId="0" fontId="14" fillId="0" borderId="0"/>
    <xf numFmtId="0" fontId="54" fillId="0" borderId="0"/>
    <xf numFmtId="0" fontId="54" fillId="0" borderId="0"/>
    <xf numFmtId="0" fontId="3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34" fillId="0" borderId="0"/>
    <xf numFmtId="0" fontId="34" fillId="0" borderId="0"/>
    <xf numFmtId="0" fontId="3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4" fillId="0" borderId="0"/>
    <xf numFmtId="0" fontId="34" fillId="0" borderId="0"/>
    <xf numFmtId="0" fontId="14" fillId="0" borderId="0"/>
    <xf numFmtId="0" fontId="14" fillId="0" borderId="0"/>
    <xf numFmtId="0" fontId="34" fillId="0" borderId="0"/>
    <xf numFmtId="0" fontId="17" fillId="0" borderId="0"/>
    <xf numFmtId="0" fontId="17" fillId="0" borderId="0"/>
    <xf numFmtId="0" fontId="3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54" fillId="0" borderId="0"/>
    <xf numFmtId="0" fontId="37" fillId="0" borderId="0"/>
    <xf numFmtId="0" fontId="17" fillId="0" borderId="0"/>
    <xf numFmtId="0" fontId="54" fillId="0" borderId="0"/>
    <xf numFmtId="0" fontId="54" fillId="0" borderId="0"/>
    <xf numFmtId="0" fontId="17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36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8" fillId="0" borderId="0"/>
    <xf numFmtId="0" fontId="34" fillId="0" borderId="0"/>
    <xf numFmtId="0" fontId="34" fillId="0" borderId="0"/>
    <xf numFmtId="0" fontId="34" fillId="0" borderId="0"/>
    <xf numFmtId="0" fontId="54" fillId="0" borderId="0"/>
    <xf numFmtId="0" fontId="3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34" fillId="0" borderId="0"/>
    <xf numFmtId="0" fontId="14" fillId="0" borderId="0"/>
    <xf numFmtId="0" fontId="54" fillId="0" borderId="0"/>
    <xf numFmtId="0" fontId="3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34" fillId="0" borderId="0"/>
    <xf numFmtId="0" fontId="54" fillId="0" borderId="0"/>
    <xf numFmtId="0" fontId="54" fillId="0" borderId="0"/>
    <xf numFmtId="0" fontId="14" fillId="0" borderId="0"/>
    <xf numFmtId="0" fontId="54" fillId="0" borderId="0"/>
    <xf numFmtId="0" fontId="54" fillId="0" borderId="0"/>
    <xf numFmtId="0" fontId="36" fillId="0" borderId="0"/>
    <xf numFmtId="0" fontId="34" fillId="0" borderId="0"/>
    <xf numFmtId="0" fontId="3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34" fillId="0" borderId="0"/>
    <xf numFmtId="0" fontId="1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34" fillId="0" borderId="0"/>
    <xf numFmtId="0" fontId="54" fillId="0" borderId="0"/>
    <xf numFmtId="0" fontId="54" fillId="0" borderId="0"/>
    <xf numFmtId="0" fontId="34" fillId="0" borderId="0"/>
    <xf numFmtId="0" fontId="34" fillId="0" borderId="0"/>
    <xf numFmtId="0" fontId="36" fillId="0" borderId="0"/>
    <xf numFmtId="0" fontId="36" fillId="0" borderId="0"/>
    <xf numFmtId="0" fontId="36" fillId="0" borderId="0"/>
    <xf numFmtId="0" fontId="14" fillId="0" borderId="0"/>
    <xf numFmtId="0" fontId="35" fillId="0" borderId="0"/>
    <xf numFmtId="0" fontId="17" fillId="0" borderId="0"/>
    <xf numFmtId="0" fontId="3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17" fillId="0" borderId="0"/>
    <xf numFmtId="0" fontId="39" fillId="0" borderId="0"/>
    <xf numFmtId="0" fontId="35" fillId="0" borderId="0"/>
    <xf numFmtId="0" fontId="17" fillId="0" borderId="0"/>
    <xf numFmtId="0" fontId="14" fillId="0" borderId="0"/>
    <xf numFmtId="0" fontId="17" fillId="0" borderId="0"/>
    <xf numFmtId="0" fontId="35" fillId="0" borderId="0"/>
    <xf numFmtId="0" fontId="17" fillId="0" borderId="0"/>
    <xf numFmtId="0" fontId="39" fillId="0" borderId="0"/>
    <xf numFmtId="0" fontId="54" fillId="0" borderId="0"/>
    <xf numFmtId="0" fontId="34" fillId="0" borderId="0"/>
    <xf numFmtId="0" fontId="35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17" fillId="0" borderId="0"/>
    <xf numFmtId="0" fontId="54" fillId="0" borderId="0"/>
    <xf numFmtId="0" fontId="34" fillId="0" borderId="0"/>
    <xf numFmtId="0" fontId="54" fillId="0" borderId="0"/>
    <xf numFmtId="0" fontId="14" fillId="0" borderId="0"/>
    <xf numFmtId="0" fontId="1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1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36" fillId="0" borderId="0"/>
    <xf numFmtId="0" fontId="54" fillId="0" borderId="0"/>
    <xf numFmtId="0" fontId="16" fillId="0" borderId="0"/>
    <xf numFmtId="0" fontId="16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37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34" fillId="0" borderId="0"/>
    <xf numFmtId="0" fontId="54" fillId="0" borderId="0"/>
    <xf numFmtId="0" fontId="54" fillId="0" borderId="0"/>
    <xf numFmtId="0" fontId="14" fillId="0" borderId="0"/>
    <xf numFmtId="0" fontId="3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34" fillId="0" borderId="0"/>
    <xf numFmtId="0" fontId="34" fillId="0" borderId="0"/>
    <xf numFmtId="0" fontId="54" fillId="0" borderId="0"/>
    <xf numFmtId="0" fontId="36" fillId="0" borderId="0"/>
    <xf numFmtId="0" fontId="54" fillId="0" borderId="0"/>
    <xf numFmtId="0" fontId="34" fillId="0" borderId="0"/>
    <xf numFmtId="0" fontId="17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14" fillId="0" borderId="0"/>
    <xf numFmtId="0" fontId="14" fillId="0" borderId="0" applyBorder="0"/>
    <xf numFmtId="0" fontId="14" fillId="0" borderId="0" applyBorder="0"/>
    <xf numFmtId="0" fontId="16" fillId="0" borderId="0"/>
    <xf numFmtId="0" fontId="16" fillId="0" borderId="1">
      <alignment horizontal="center" wrapText="1"/>
    </xf>
    <xf numFmtId="0" fontId="16" fillId="0" borderId="1">
      <alignment horizontal="center" wrapText="1"/>
    </xf>
    <xf numFmtId="0" fontId="40" fillId="4" borderId="0" applyBorder="0" applyProtection="0"/>
    <xf numFmtId="0" fontId="40" fillId="4" borderId="0" applyBorder="0" applyProtection="0"/>
    <xf numFmtId="0" fontId="40" fillId="4" borderId="0" applyBorder="0" applyProtection="0"/>
    <xf numFmtId="0" fontId="40" fillId="4" borderId="0" applyBorder="0" applyProtection="0"/>
    <xf numFmtId="0" fontId="40" fillId="4" borderId="0" applyBorder="0" applyProtection="0"/>
    <xf numFmtId="0" fontId="41" fillId="0" borderId="0" applyBorder="0" applyProtection="0"/>
    <xf numFmtId="0" fontId="41" fillId="0" borderId="0" applyBorder="0" applyProtection="0"/>
    <xf numFmtId="0" fontId="41" fillId="0" borderId="0" applyBorder="0" applyProtection="0"/>
    <xf numFmtId="0" fontId="41" fillId="0" borderId="0" applyBorder="0" applyProtection="0"/>
    <xf numFmtId="0" fontId="41" fillId="0" borderId="0" applyBorder="0" applyProtection="0"/>
    <xf numFmtId="0" fontId="54" fillId="7" borderId="12" applyProtection="0"/>
    <xf numFmtId="0" fontId="54" fillId="7" borderId="12" applyProtection="0"/>
    <xf numFmtId="0" fontId="54" fillId="7" borderId="12" applyProtection="0"/>
    <xf numFmtId="0" fontId="54" fillId="7" borderId="12" applyProtection="0"/>
    <xf numFmtId="0" fontId="54" fillId="7" borderId="12" applyProtection="0"/>
    <xf numFmtId="0" fontId="54" fillId="7" borderId="12" applyProtection="0"/>
    <xf numFmtId="0" fontId="54" fillId="7" borderId="12" applyProtection="0"/>
    <xf numFmtId="0" fontId="54" fillId="7" borderId="12" applyProtection="0"/>
    <xf numFmtId="0" fontId="54" fillId="7" borderId="12" applyProtection="0"/>
    <xf numFmtId="0" fontId="54" fillId="7" borderId="12" applyProtection="0"/>
    <xf numFmtId="0" fontId="54" fillId="7" borderId="12" applyProtection="0"/>
    <xf numFmtId="0" fontId="54" fillId="7" borderId="12" applyProtection="0"/>
    <xf numFmtId="0" fontId="54" fillId="7" borderId="12" applyProtection="0"/>
    <xf numFmtId="0" fontId="54" fillId="7" borderId="12" applyProtection="0"/>
    <xf numFmtId="0" fontId="54" fillId="7" borderId="12" applyProtection="0"/>
    <xf numFmtId="0" fontId="54" fillId="7" borderId="12" applyProtection="0"/>
    <xf numFmtId="0" fontId="54" fillId="7" borderId="12" applyProtection="0"/>
    <xf numFmtId="0" fontId="54" fillId="7" borderId="12" applyProtection="0"/>
    <xf numFmtId="0" fontId="54" fillId="7" borderId="12" applyProtection="0"/>
    <xf numFmtId="0" fontId="54" fillId="7" borderId="12" applyProtection="0"/>
    <xf numFmtId="0" fontId="54" fillId="7" borderId="12" applyProtection="0"/>
    <xf numFmtId="0" fontId="54" fillId="7" borderId="12" applyProtection="0"/>
    <xf numFmtId="0" fontId="54" fillId="7" borderId="12" applyProtection="0"/>
    <xf numFmtId="0" fontId="54" fillId="7" borderId="12" applyProtection="0"/>
    <xf numFmtId="0" fontId="54" fillId="7" borderId="12" applyProtection="0"/>
    <xf numFmtId="0" fontId="54" fillId="7" borderId="12" applyProtection="0"/>
    <xf numFmtId="0" fontId="54" fillId="7" borderId="12" applyProtection="0"/>
    <xf numFmtId="0" fontId="54" fillId="7" borderId="12" applyProtection="0"/>
    <xf numFmtId="0" fontId="54" fillId="7" borderId="12" applyProtection="0"/>
    <xf numFmtId="0" fontId="54" fillId="7" borderId="12" applyProtection="0"/>
    <xf numFmtId="0" fontId="54" fillId="7" borderId="12" applyProtection="0"/>
    <xf numFmtId="0" fontId="54" fillId="7" borderId="12" applyProtection="0"/>
    <xf numFmtId="9" fontId="54" fillId="0" borderId="0" applyBorder="0" applyProtection="0"/>
    <xf numFmtId="9" fontId="54" fillId="0" borderId="0" applyBorder="0" applyProtection="0"/>
    <xf numFmtId="9" fontId="54" fillId="0" borderId="0" applyBorder="0" applyProtection="0"/>
    <xf numFmtId="9" fontId="54" fillId="0" borderId="0" applyBorder="0" applyProtection="0"/>
    <xf numFmtId="9" fontId="54" fillId="0" borderId="0" applyBorder="0" applyProtection="0"/>
    <xf numFmtId="9" fontId="54" fillId="0" borderId="0" applyBorder="0" applyProtection="0"/>
    <xf numFmtId="9" fontId="54" fillId="0" borderId="0" applyBorder="0" applyProtection="0"/>
    <xf numFmtId="9" fontId="54" fillId="0" borderId="0" applyBorder="0" applyProtection="0"/>
    <xf numFmtId="9" fontId="54" fillId="0" borderId="0" applyBorder="0" applyProtection="0"/>
    <xf numFmtId="9" fontId="54" fillId="0" borderId="0" applyBorder="0" applyProtection="0"/>
    <xf numFmtId="9" fontId="54" fillId="0" borderId="0" applyBorder="0" applyProtection="0"/>
    <xf numFmtId="9" fontId="54" fillId="0" borderId="0" applyBorder="0" applyProtection="0"/>
    <xf numFmtId="9" fontId="54" fillId="0" borderId="0" applyBorder="0" applyProtection="0"/>
    <xf numFmtId="9" fontId="54" fillId="0" borderId="0" applyBorder="0" applyProtection="0"/>
    <xf numFmtId="9" fontId="54" fillId="0" borderId="0" applyBorder="0" applyProtection="0"/>
    <xf numFmtId="9" fontId="54" fillId="0" borderId="0" applyBorder="0" applyProtection="0"/>
    <xf numFmtId="9" fontId="54" fillId="0" borderId="0" applyBorder="0" applyProtection="0"/>
    <xf numFmtId="9" fontId="54" fillId="0" borderId="0" applyBorder="0" applyProtection="0"/>
    <xf numFmtId="9" fontId="54" fillId="0" borderId="0" applyBorder="0" applyProtection="0"/>
    <xf numFmtId="9" fontId="54" fillId="0" borderId="0" applyBorder="0" applyProtection="0"/>
    <xf numFmtId="9" fontId="54" fillId="0" borderId="0" applyBorder="0" applyProtection="0"/>
    <xf numFmtId="9" fontId="54" fillId="0" borderId="0" applyBorder="0" applyProtection="0"/>
    <xf numFmtId="9" fontId="54" fillId="0" borderId="0" applyBorder="0" applyProtection="0"/>
    <xf numFmtId="0" fontId="16" fillId="0" borderId="1">
      <alignment horizontal="center"/>
    </xf>
    <xf numFmtId="0" fontId="16" fillId="0" borderId="1">
      <alignment horizontal="center"/>
    </xf>
    <xf numFmtId="0" fontId="17" fillId="0" borderId="0"/>
    <xf numFmtId="0" fontId="17" fillId="0" borderId="0"/>
    <xf numFmtId="0" fontId="16" fillId="0" borderId="1">
      <alignment horizontal="center" wrapText="1"/>
    </xf>
    <xf numFmtId="0" fontId="16" fillId="0" borderId="1">
      <alignment horizontal="center" wrapText="1"/>
    </xf>
    <xf numFmtId="0" fontId="42" fillId="0" borderId="13" applyProtection="0"/>
    <xf numFmtId="0" fontId="42" fillId="0" borderId="13" applyProtection="0"/>
    <xf numFmtId="0" fontId="42" fillId="0" borderId="13" applyProtection="0"/>
    <xf numFmtId="0" fontId="42" fillId="0" borderId="13" applyProtection="0"/>
    <xf numFmtId="0" fontId="42" fillId="0" borderId="13" applyProtection="0"/>
    <xf numFmtId="0" fontId="43" fillId="0" borderId="0"/>
    <xf numFmtId="164" fontId="5" fillId="0" borderId="0">
      <alignment vertical="top"/>
    </xf>
    <xf numFmtId="0" fontId="2" fillId="0" borderId="0"/>
    <xf numFmtId="165" fontId="5" fillId="0" borderId="0">
      <alignment vertical="top"/>
    </xf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44" fillId="0" borderId="0" applyBorder="0" applyProtection="0"/>
    <xf numFmtId="0" fontId="44" fillId="0" borderId="0" applyBorder="0" applyProtection="0"/>
    <xf numFmtId="0" fontId="44" fillId="0" borderId="0" applyBorder="0" applyProtection="0"/>
    <xf numFmtId="0" fontId="44" fillId="0" borderId="0" applyBorder="0" applyProtection="0"/>
    <xf numFmtId="0" fontId="44" fillId="0" borderId="0" applyBorder="0" applyProtection="0"/>
    <xf numFmtId="0" fontId="44" fillId="0" borderId="0" applyBorder="0" applyProtection="0"/>
    <xf numFmtId="0" fontId="16" fillId="0" borderId="0">
      <alignment horizontal="center"/>
    </xf>
    <xf numFmtId="173" fontId="54" fillId="0" borderId="0" applyBorder="0" applyProtection="0"/>
    <xf numFmtId="174" fontId="54" fillId="0" borderId="0" applyBorder="0" applyProtection="0"/>
    <xf numFmtId="175" fontId="54" fillId="0" borderId="0" applyBorder="0" applyProtection="0"/>
    <xf numFmtId="175" fontId="54" fillId="0" borderId="0" applyBorder="0" applyProtection="0"/>
    <xf numFmtId="175" fontId="54" fillId="0" borderId="0" applyBorder="0" applyProtection="0"/>
    <xf numFmtId="175" fontId="54" fillId="0" borderId="0" applyBorder="0" applyProtection="0"/>
    <xf numFmtId="175" fontId="54" fillId="0" borderId="0" applyBorder="0" applyProtection="0"/>
    <xf numFmtId="175" fontId="54" fillId="0" borderId="0" applyBorder="0" applyProtection="0"/>
    <xf numFmtId="175" fontId="54" fillId="0" borderId="0" applyBorder="0" applyProtection="0"/>
    <xf numFmtId="175" fontId="54" fillId="0" borderId="0" applyBorder="0" applyProtection="0"/>
    <xf numFmtId="175" fontId="54" fillId="0" borderId="0" applyBorder="0" applyProtection="0"/>
    <xf numFmtId="176" fontId="54" fillId="0" borderId="0" applyBorder="0" applyProtection="0"/>
    <xf numFmtId="175" fontId="54" fillId="0" borderId="0" applyBorder="0" applyProtection="0"/>
    <xf numFmtId="175" fontId="54" fillId="0" borderId="0" applyBorder="0" applyProtection="0"/>
    <xf numFmtId="175" fontId="54" fillId="0" borderId="0" applyBorder="0" applyProtection="0"/>
    <xf numFmtId="175" fontId="54" fillId="0" borderId="0" applyBorder="0" applyProtection="0"/>
    <xf numFmtId="175" fontId="54" fillId="0" borderId="0" applyBorder="0" applyProtection="0"/>
    <xf numFmtId="175" fontId="54" fillId="0" borderId="0" applyBorder="0" applyProtection="0"/>
    <xf numFmtId="175" fontId="54" fillId="0" borderId="0" applyBorder="0" applyProtection="0"/>
    <xf numFmtId="175" fontId="54" fillId="0" borderId="0" applyBorder="0" applyProtection="0"/>
    <xf numFmtId="175" fontId="54" fillId="0" borderId="0" applyBorder="0" applyProtection="0"/>
    <xf numFmtId="175" fontId="54" fillId="0" borderId="0" applyBorder="0" applyProtection="0"/>
    <xf numFmtId="175" fontId="54" fillId="0" borderId="0" applyBorder="0" applyProtection="0"/>
    <xf numFmtId="175" fontId="54" fillId="0" borderId="0" applyBorder="0" applyProtection="0"/>
    <xf numFmtId="175" fontId="54" fillId="0" borderId="0" applyBorder="0" applyProtection="0"/>
    <xf numFmtId="175" fontId="54" fillId="0" borderId="0" applyBorder="0" applyProtection="0"/>
    <xf numFmtId="175" fontId="54" fillId="0" borderId="0" applyBorder="0" applyProtection="0"/>
    <xf numFmtId="175" fontId="54" fillId="0" borderId="0" applyBorder="0" applyProtection="0"/>
    <xf numFmtId="175" fontId="54" fillId="0" borderId="0" applyBorder="0" applyProtection="0"/>
    <xf numFmtId="175" fontId="54" fillId="0" borderId="0" applyBorder="0" applyProtection="0"/>
    <xf numFmtId="175" fontId="54" fillId="0" borderId="0" applyBorder="0" applyProtection="0"/>
    <xf numFmtId="177" fontId="54" fillId="0" borderId="0" applyBorder="0" applyProtection="0"/>
    <xf numFmtId="175" fontId="54" fillId="0" borderId="0" applyBorder="0" applyProtection="0"/>
    <xf numFmtId="175" fontId="54" fillId="0" borderId="0" applyBorder="0" applyProtection="0"/>
    <xf numFmtId="175" fontId="54" fillId="0" borderId="0" applyBorder="0" applyProtection="0"/>
    <xf numFmtId="175" fontId="54" fillId="0" borderId="0" applyBorder="0" applyProtection="0"/>
    <xf numFmtId="175" fontId="54" fillId="0" borderId="0" applyBorder="0" applyProtection="0"/>
    <xf numFmtId="175" fontId="54" fillId="0" borderId="0" applyBorder="0" applyProtection="0"/>
    <xf numFmtId="175" fontId="54" fillId="0" borderId="0" applyBorder="0" applyProtection="0"/>
    <xf numFmtId="175" fontId="54" fillId="0" borderId="0" applyBorder="0" applyProtection="0"/>
    <xf numFmtId="175" fontId="54" fillId="0" borderId="0" applyBorder="0" applyProtection="0"/>
    <xf numFmtId="175" fontId="54" fillId="0" borderId="0" applyBorder="0" applyProtection="0"/>
    <xf numFmtId="175" fontId="54" fillId="0" borderId="0" applyBorder="0" applyProtection="0"/>
    <xf numFmtId="175" fontId="54" fillId="0" borderId="0" applyBorder="0" applyProtection="0"/>
    <xf numFmtId="175" fontId="54" fillId="0" borderId="0" applyBorder="0" applyProtection="0"/>
    <xf numFmtId="175" fontId="54" fillId="0" borderId="0" applyBorder="0" applyProtection="0"/>
    <xf numFmtId="175" fontId="54" fillId="0" borderId="0" applyBorder="0" applyProtection="0"/>
    <xf numFmtId="175" fontId="54" fillId="0" borderId="0" applyBorder="0" applyProtection="0"/>
    <xf numFmtId="175" fontId="54" fillId="0" borderId="0" applyBorder="0" applyProtection="0"/>
    <xf numFmtId="175" fontId="54" fillId="0" borderId="0" applyBorder="0" applyProtection="0"/>
    <xf numFmtId="175" fontId="54" fillId="0" borderId="0" applyBorder="0" applyProtection="0"/>
    <xf numFmtId="175" fontId="54" fillId="0" borderId="0" applyBorder="0" applyProtection="0"/>
    <xf numFmtId="175" fontId="54" fillId="0" borderId="0" applyBorder="0" applyProtection="0"/>
    <xf numFmtId="175" fontId="54" fillId="0" borderId="0" applyBorder="0" applyProtection="0"/>
    <xf numFmtId="175" fontId="54" fillId="0" borderId="0" applyBorder="0" applyProtection="0"/>
    <xf numFmtId="175" fontId="54" fillId="0" borderId="0" applyBorder="0" applyProtection="0"/>
    <xf numFmtId="175" fontId="54" fillId="0" borderId="0" applyBorder="0" applyProtection="0"/>
    <xf numFmtId="175" fontId="54" fillId="0" borderId="0" applyBorder="0" applyProtection="0"/>
    <xf numFmtId="175" fontId="54" fillId="0" borderId="0" applyBorder="0" applyProtection="0"/>
    <xf numFmtId="175" fontId="54" fillId="0" borderId="0" applyBorder="0" applyProtection="0"/>
    <xf numFmtId="175" fontId="54" fillId="0" borderId="0" applyBorder="0" applyProtection="0"/>
    <xf numFmtId="175" fontId="54" fillId="0" borderId="0" applyBorder="0" applyProtection="0"/>
    <xf numFmtId="175" fontId="54" fillId="0" borderId="0" applyBorder="0" applyProtection="0"/>
    <xf numFmtId="175" fontId="54" fillId="0" borderId="0" applyBorder="0" applyProtection="0"/>
    <xf numFmtId="175" fontId="54" fillId="0" borderId="0" applyBorder="0" applyProtection="0"/>
    <xf numFmtId="175" fontId="54" fillId="0" borderId="0" applyBorder="0" applyProtection="0"/>
    <xf numFmtId="175" fontId="54" fillId="0" borderId="0" applyBorder="0" applyProtection="0"/>
    <xf numFmtId="175" fontId="54" fillId="0" borderId="0" applyBorder="0" applyProtection="0"/>
    <xf numFmtId="175" fontId="54" fillId="0" borderId="0" applyBorder="0" applyProtection="0"/>
    <xf numFmtId="175" fontId="54" fillId="0" borderId="0" applyBorder="0" applyProtection="0"/>
    <xf numFmtId="175" fontId="54" fillId="0" borderId="0" applyBorder="0" applyProtection="0"/>
    <xf numFmtId="175" fontId="54" fillId="0" borderId="0" applyBorder="0" applyProtection="0"/>
    <xf numFmtId="175" fontId="54" fillId="0" borderId="0" applyBorder="0" applyProtection="0"/>
    <xf numFmtId="175" fontId="54" fillId="0" borderId="0" applyBorder="0" applyProtection="0"/>
    <xf numFmtId="175" fontId="54" fillId="0" borderId="0" applyBorder="0" applyProtection="0"/>
    <xf numFmtId="175" fontId="54" fillId="0" borderId="0" applyBorder="0" applyProtection="0"/>
    <xf numFmtId="175" fontId="54" fillId="0" borderId="0" applyBorder="0" applyProtection="0"/>
    <xf numFmtId="175" fontId="54" fillId="0" borderId="0" applyBorder="0" applyProtection="0"/>
    <xf numFmtId="175" fontId="54" fillId="0" borderId="0" applyBorder="0" applyProtection="0"/>
    <xf numFmtId="175" fontId="54" fillId="0" borderId="0" applyBorder="0" applyProtection="0"/>
    <xf numFmtId="175" fontId="54" fillId="0" borderId="0" applyBorder="0" applyProtection="0"/>
    <xf numFmtId="175" fontId="54" fillId="0" borderId="0" applyBorder="0" applyProtection="0"/>
    <xf numFmtId="175" fontId="54" fillId="0" borderId="0" applyBorder="0" applyProtection="0"/>
    <xf numFmtId="177" fontId="54" fillId="0" borderId="0" applyBorder="0" applyProtection="0"/>
    <xf numFmtId="177" fontId="54" fillId="0" borderId="0" applyBorder="0" applyProtection="0"/>
    <xf numFmtId="177" fontId="54" fillId="0" borderId="0" applyBorder="0" applyProtection="0"/>
    <xf numFmtId="177" fontId="54" fillId="0" borderId="0" applyBorder="0" applyProtection="0"/>
    <xf numFmtId="177" fontId="54" fillId="0" borderId="0" applyBorder="0" applyProtection="0"/>
    <xf numFmtId="177" fontId="54" fillId="0" borderId="0" applyBorder="0" applyProtection="0"/>
    <xf numFmtId="175" fontId="54" fillId="0" borderId="0" applyBorder="0" applyProtection="0"/>
    <xf numFmtId="175" fontId="54" fillId="0" borderId="0" applyBorder="0" applyProtection="0"/>
    <xf numFmtId="175" fontId="54" fillId="0" borderId="0" applyBorder="0" applyProtection="0"/>
    <xf numFmtId="175" fontId="54" fillId="0" borderId="0" applyBorder="0" applyProtection="0"/>
    <xf numFmtId="175" fontId="54" fillId="0" borderId="0" applyBorder="0" applyProtection="0"/>
    <xf numFmtId="175" fontId="54" fillId="0" borderId="0" applyBorder="0" applyProtection="0"/>
    <xf numFmtId="175" fontId="54" fillId="0" borderId="0" applyBorder="0" applyProtection="0"/>
    <xf numFmtId="175" fontId="54" fillId="0" borderId="0" applyBorder="0" applyProtection="0"/>
    <xf numFmtId="175" fontId="54" fillId="0" borderId="0" applyBorder="0" applyProtection="0"/>
    <xf numFmtId="175" fontId="54" fillId="0" borderId="0" applyBorder="0" applyProtection="0"/>
    <xf numFmtId="175" fontId="54" fillId="0" borderId="0" applyBorder="0" applyProtection="0"/>
    <xf numFmtId="175" fontId="54" fillId="0" borderId="0" applyBorder="0" applyProtection="0"/>
    <xf numFmtId="175" fontId="54" fillId="0" borderId="0" applyBorder="0" applyProtection="0"/>
    <xf numFmtId="175" fontId="54" fillId="0" borderId="0" applyBorder="0" applyProtection="0"/>
    <xf numFmtId="175" fontId="54" fillId="0" borderId="0" applyBorder="0" applyProtection="0"/>
    <xf numFmtId="178" fontId="54" fillId="0" borderId="0" applyBorder="0" applyProtection="0"/>
    <xf numFmtId="178" fontId="54" fillId="0" borderId="0" applyBorder="0" applyProtection="0"/>
    <xf numFmtId="178" fontId="54" fillId="0" borderId="0" applyBorder="0" applyProtection="0"/>
    <xf numFmtId="175" fontId="54" fillId="0" borderId="0" applyBorder="0" applyProtection="0"/>
    <xf numFmtId="175" fontId="54" fillId="0" borderId="0" applyBorder="0" applyProtection="0"/>
    <xf numFmtId="175" fontId="54" fillId="0" borderId="0" applyBorder="0" applyProtection="0"/>
    <xf numFmtId="175" fontId="54" fillId="0" borderId="0" applyBorder="0" applyProtection="0"/>
    <xf numFmtId="175" fontId="54" fillId="0" borderId="0" applyBorder="0" applyProtection="0"/>
    <xf numFmtId="175" fontId="54" fillId="0" borderId="0" applyBorder="0" applyProtection="0"/>
    <xf numFmtId="175" fontId="54" fillId="0" borderId="0" applyBorder="0" applyProtection="0"/>
    <xf numFmtId="175" fontId="54" fillId="0" borderId="0" applyBorder="0" applyProtection="0"/>
    <xf numFmtId="175" fontId="54" fillId="0" borderId="0" applyBorder="0" applyProtection="0"/>
    <xf numFmtId="175" fontId="54" fillId="0" borderId="0" applyBorder="0" applyProtection="0"/>
    <xf numFmtId="175" fontId="54" fillId="0" borderId="0" applyBorder="0" applyProtection="0"/>
    <xf numFmtId="175" fontId="54" fillId="0" borderId="0" applyBorder="0" applyProtection="0"/>
    <xf numFmtId="178" fontId="54" fillId="0" borderId="0" applyBorder="0" applyProtection="0"/>
    <xf numFmtId="178" fontId="54" fillId="0" borderId="0" applyBorder="0" applyProtection="0"/>
    <xf numFmtId="178" fontId="54" fillId="0" borderId="0" applyBorder="0" applyProtection="0"/>
    <xf numFmtId="178" fontId="54" fillId="0" borderId="0" applyBorder="0" applyProtection="0"/>
    <xf numFmtId="178" fontId="54" fillId="0" borderId="0" applyBorder="0" applyProtection="0"/>
    <xf numFmtId="178" fontId="54" fillId="0" borderId="0" applyBorder="0" applyProtection="0"/>
    <xf numFmtId="178" fontId="54" fillId="0" borderId="0" applyBorder="0" applyProtection="0"/>
    <xf numFmtId="178" fontId="54" fillId="0" borderId="0" applyBorder="0" applyProtection="0"/>
    <xf numFmtId="178" fontId="54" fillId="0" borderId="0" applyBorder="0" applyProtection="0"/>
    <xf numFmtId="178" fontId="54" fillId="0" borderId="0" applyBorder="0" applyProtection="0"/>
    <xf numFmtId="178" fontId="54" fillId="0" borderId="0" applyBorder="0" applyProtection="0"/>
    <xf numFmtId="178" fontId="54" fillId="0" borderId="0" applyBorder="0" applyProtection="0"/>
    <xf numFmtId="178" fontId="54" fillId="0" borderId="0" applyBorder="0" applyProtection="0"/>
    <xf numFmtId="178" fontId="54" fillId="0" borderId="0" applyBorder="0" applyProtection="0"/>
    <xf numFmtId="175" fontId="54" fillId="0" borderId="0" applyBorder="0" applyProtection="0"/>
    <xf numFmtId="4" fontId="28" fillId="6" borderId="0" applyBorder="0">
      <alignment horizontal="right"/>
    </xf>
    <xf numFmtId="0" fontId="16" fillId="0" borderId="0">
      <alignment horizontal="left" vertical="top"/>
    </xf>
    <xf numFmtId="0" fontId="15" fillId="6" borderId="0" applyBorder="0" applyProtection="0"/>
    <xf numFmtId="0" fontId="15" fillId="6" borderId="0" applyBorder="0" applyProtection="0"/>
    <xf numFmtId="0" fontId="15" fillId="6" borderId="0" applyBorder="0" applyProtection="0"/>
    <xf numFmtId="0" fontId="15" fillId="6" borderId="0" applyBorder="0" applyProtection="0"/>
    <xf numFmtId="0" fontId="15" fillId="6" borderId="0" applyBorder="0" applyProtection="0"/>
    <xf numFmtId="0" fontId="17" fillId="0" borderId="0"/>
    <xf numFmtId="0" fontId="16" fillId="0" borderId="0"/>
    <xf numFmtId="180" fontId="55" fillId="0" borderId="0"/>
    <xf numFmtId="0" fontId="17" fillId="0" borderId="0"/>
    <xf numFmtId="0" fontId="1" fillId="0" borderId="0"/>
  </cellStyleXfs>
  <cellXfs count="138">
    <xf numFmtId="0" fontId="0" fillId="0" borderId="0" xfId="0"/>
    <xf numFmtId="179" fontId="47" fillId="27" borderId="1" xfId="1" applyFont="1" applyFill="1" applyBorder="1" applyAlignment="1" applyProtection="1">
      <alignment horizontal="center" vertical="center" wrapText="1"/>
    </xf>
    <xf numFmtId="179" fontId="45" fillId="0" borderId="1" xfId="1" applyFont="1" applyBorder="1" applyAlignment="1" applyProtection="1">
      <alignment horizontal="center" vertical="center" wrapText="1"/>
    </xf>
    <xf numFmtId="179" fontId="45" fillId="0" borderId="1" xfId="1" applyFont="1" applyBorder="1" applyAlignment="1" applyProtection="1">
      <alignment horizontal="center" vertical="center"/>
    </xf>
    <xf numFmtId="179" fontId="45" fillId="27" borderId="1" xfId="1" applyFont="1" applyFill="1" applyBorder="1" applyAlignment="1" applyProtection="1">
      <alignment horizontal="center" vertical="center" wrapText="1"/>
    </xf>
    <xf numFmtId="179" fontId="47" fillId="0" borderId="1" xfId="1" applyFont="1" applyBorder="1" applyAlignment="1" applyProtection="1">
      <alignment horizontal="center" vertical="top"/>
    </xf>
    <xf numFmtId="0" fontId="45" fillId="0" borderId="1" xfId="0" applyFont="1" applyBorder="1" applyAlignment="1" applyProtection="1">
      <alignment horizontal="center" vertical="center"/>
    </xf>
    <xf numFmtId="0" fontId="45" fillId="27" borderId="1" xfId="0" applyFont="1" applyFill="1" applyBorder="1" applyAlignment="1" applyProtection="1">
      <alignment horizontal="center" vertical="center" wrapText="1"/>
    </xf>
    <xf numFmtId="0" fontId="45" fillId="0" borderId="0" xfId="0" applyFont="1" applyBorder="1" applyAlignment="1" applyProtection="1">
      <alignment horizontal="left" vertical="center" wrapText="1"/>
    </xf>
    <xf numFmtId="0" fontId="45" fillId="0" borderId="1" xfId="0" applyFont="1" applyBorder="1" applyAlignment="1" applyProtection="1">
      <alignment horizontal="center" vertical="center" wrapText="1"/>
    </xf>
    <xf numFmtId="0" fontId="45" fillId="27" borderId="0" xfId="0" applyFont="1" applyFill="1" applyBorder="1" applyAlignment="1" applyProtection="1">
      <alignment horizontal="left" vertical="top" wrapText="1"/>
    </xf>
    <xf numFmtId="0" fontId="45" fillId="0" borderId="0" xfId="0" applyFont="1" applyBorder="1" applyAlignment="1" applyProtection="1">
      <alignment horizontal="left" vertical="top" wrapText="1"/>
    </xf>
    <xf numFmtId="0" fontId="46" fillId="0" borderId="0" xfId="0" applyFont="1" applyBorder="1" applyAlignment="1" applyProtection="1">
      <alignment horizontal="center" vertical="top"/>
    </xf>
    <xf numFmtId="0" fontId="45" fillId="0" borderId="0" xfId="0" applyFont="1" applyAlignment="1" applyProtection="1">
      <alignment horizontal="left" vertical="top"/>
    </xf>
    <xf numFmtId="0" fontId="45" fillId="0" borderId="0" xfId="0" applyFont="1" applyAlignment="1" applyProtection="1">
      <alignment horizontal="center" vertical="top"/>
    </xf>
    <xf numFmtId="0" fontId="45" fillId="0" borderId="0" xfId="0" applyFont="1" applyAlignment="1" applyProtection="1">
      <alignment horizontal="left" vertical="top" wrapText="1"/>
    </xf>
    <xf numFmtId="179" fontId="45" fillId="0" borderId="0" xfId="1" applyFont="1" applyBorder="1" applyAlignment="1" applyProtection="1">
      <alignment horizontal="left" vertical="top"/>
    </xf>
    <xf numFmtId="0" fontId="45" fillId="0" borderId="0" xfId="0" applyFont="1" applyAlignment="1" applyProtection="1">
      <alignment vertical="center"/>
    </xf>
    <xf numFmtId="0" fontId="47" fillId="0" borderId="0" xfId="0" applyFont="1" applyAlignment="1" applyProtection="1">
      <alignment horizontal="center" vertical="top"/>
    </xf>
    <xf numFmtId="0" fontId="47" fillId="0" borderId="0" xfId="0" applyFont="1" applyAlignment="1" applyProtection="1">
      <alignment horizontal="left" vertical="top"/>
    </xf>
    <xf numFmtId="0" fontId="47" fillId="0" borderId="0" xfId="0" applyFont="1" applyAlignment="1" applyProtection="1">
      <alignment horizontal="left" vertical="top" wrapText="1"/>
    </xf>
    <xf numFmtId="0" fontId="45" fillId="0" borderId="0" xfId="0" applyFont="1" applyAlignment="1" applyProtection="1">
      <alignment horizontal="center" vertical="center"/>
    </xf>
    <xf numFmtId="0" fontId="45" fillId="0" borderId="0" xfId="0" applyFont="1" applyAlignment="1" applyProtection="1">
      <alignment horizontal="right" vertical="top"/>
    </xf>
    <xf numFmtId="0" fontId="45" fillId="0" borderId="1" xfId="0" applyFont="1" applyBorder="1" applyAlignment="1" applyProtection="1">
      <alignment horizontal="center" vertical="center" wrapText="1"/>
    </xf>
    <xf numFmtId="0" fontId="45" fillId="0" borderId="0" xfId="0" applyFont="1" applyBorder="1" applyAlignment="1" applyProtection="1">
      <alignment horizontal="center" vertical="center" wrapText="1"/>
    </xf>
    <xf numFmtId="0" fontId="45" fillId="0" borderId="1" xfId="0" applyFont="1" applyBorder="1" applyAlignment="1" applyProtection="1">
      <alignment horizontal="left" vertical="center" wrapText="1"/>
    </xf>
    <xf numFmtId="0" fontId="45" fillId="27" borderId="1" xfId="0" applyFont="1" applyFill="1" applyBorder="1" applyAlignment="1" applyProtection="1">
      <alignment horizontal="center" vertical="center" wrapText="1"/>
    </xf>
    <xf numFmtId="0" fontId="45" fillId="0" borderId="0" xfId="0" applyFont="1" applyAlignment="1" applyProtection="1">
      <alignment horizontal="right" vertical="center"/>
    </xf>
    <xf numFmtId="0" fontId="45" fillId="0" borderId="0" xfId="0" applyFont="1" applyBorder="1" applyAlignment="1" applyProtection="1">
      <alignment horizontal="left" vertical="center" wrapText="1"/>
    </xf>
    <xf numFmtId="179" fontId="47" fillId="0" borderId="0" xfId="1" applyFont="1" applyBorder="1" applyAlignment="1" applyProtection="1">
      <alignment horizontal="left" vertical="top"/>
    </xf>
    <xf numFmtId="0" fontId="45" fillId="0" borderId="1" xfId="0" applyFont="1" applyBorder="1" applyAlignment="1" applyProtection="1">
      <alignment horizontal="center" vertical="center"/>
    </xf>
    <xf numFmtId="179" fontId="47" fillId="0" borderId="1" xfId="1" applyFont="1" applyBorder="1" applyAlignment="1" applyProtection="1">
      <alignment horizontal="left" vertical="top"/>
    </xf>
    <xf numFmtId="0" fontId="45" fillId="0" borderId="14" xfId="0" applyFont="1" applyBorder="1" applyAlignment="1" applyProtection="1">
      <alignment horizontal="center" vertical="center"/>
    </xf>
    <xf numFmtId="179" fontId="45" fillId="0" borderId="1" xfId="1" applyFont="1" applyBorder="1" applyAlignment="1" applyProtection="1">
      <alignment horizontal="center" vertical="center"/>
    </xf>
    <xf numFmtId="179" fontId="45" fillId="0" borderId="1" xfId="1" applyFont="1" applyBorder="1" applyAlignment="1" applyProtection="1">
      <alignment horizontal="center" vertical="center" wrapText="1"/>
    </xf>
    <xf numFmtId="179" fontId="48" fillId="0" borderId="1" xfId="1" applyFont="1" applyBorder="1" applyAlignment="1" applyProtection="1">
      <alignment horizontal="center" vertical="center" wrapText="1"/>
    </xf>
    <xf numFmtId="179" fontId="49" fillId="0" borderId="1" xfId="1" applyFont="1" applyBorder="1" applyAlignment="1" applyProtection="1">
      <alignment horizontal="center" vertical="center" wrapText="1"/>
    </xf>
    <xf numFmtId="179" fontId="50" fillId="0" borderId="1" xfId="1" applyFont="1" applyBorder="1" applyAlignment="1" applyProtection="1">
      <alignment horizontal="center" vertical="center" wrapText="1"/>
    </xf>
    <xf numFmtId="0" fontId="47" fillId="0" borderId="1" xfId="0" applyFont="1" applyBorder="1" applyAlignment="1" applyProtection="1">
      <alignment horizontal="left" vertical="top"/>
    </xf>
    <xf numFmtId="0" fontId="47" fillId="0" borderId="1" xfId="0" applyFont="1" applyBorder="1" applyAlignment="1" applyProtection="1">
      <alignment horizontal="left" vertical="top" wrapText="1"/>
    </xf>
    <xf numFmtId="0" fontId="45" fillId="0" borderId="1" xfId="0" applyFont="1" applyBorder="1" applyAlignment="1" applyProtection="1">
      <alignment horizontal="left" vertical="top" wrapText="1"/>
    </xf>
    <xf numFmtId="0" fontId="45" fillId="28" borderId="1" xfId="0" applyFont="1" applyFill="1" applyBorder="1" applyAlignment="1" applyProtection="1">
      <alignment horizontal="left" vertical="top"/>
    </xf>
    <xf numFmtId="0" fontId="45" fillId="0" borderId="1" xfId="0" applyFont="1" applyBorder="1" applyAlignment="1" applyProtection="1">
      <alignment horizontal="center" vertical="top"/>
    </xf>
    <xf numFmtId="0" fontId="45" fillId="0" borderId="1" xfId="0" applyFont="1" applyBorder="1" applyAlignment="1" applyProtection="1">
      <alignment horizontal="left" vertical="top"/>
    </xf>
    <xf numFmtId="179" fontId="45" fillId="27" borderId="1" xfId="1" applyFont="1" applyFill="1" applyBorder="1" applyAlignment="1" applyProtection="1">
      <alignment horizontal="left" vertical="top"/>
    </xf>
    <xf numFmtId="179" fontId="45" fillId="0" borderId="1" xfId="1" applyFont="1" applyBorder="1" applyAlignment="1" applyProtection="1">
      <alignment horizontal="left" vertical="top"/>
    </xf>
    <xf numFmtId="0" fontId="45" fillId="28" borderId="1" xfId="0" applyFont="1" applyFill="1" applyBorder="1" applyAlignment="1" applyProtection="1">
      <alignment horizontal="left" vertical="top" wrapText="1"/>
    </xf>
    <xf numFmtId="179" fontId="45" fillId="27" borderId="1" xfId="1" applyFont="1" applyFill="1" applyBorder="1" applyAlignment="1" applyProtection="1">
      <alignment horizontal="center" vertical="center"/>
    </xf>
    <xf numFmtId="179" fontId="51" fillId="0" borderId="0" xfId="1" applyFont="1" applyBorder="1" applyAlignment="1" applyProtection="1">
      <alignment horizontal="left" vertical="top"/>
    </xf>
    <xf numFmtId="179" fontId="50" fillId="27" borderId="1" xfId="1" applyFont="1" applyFill="1" applyBorder="1" applyAlignment="1" applyProtection="1">
      <alignment horizontal="center" vertical="center" wrapText="1"/>
    </xf>
    <xf numFmtId="4" fontId="45" fillId="0" borderId="15" xfId="0" applyNumberFormat="1" applyFont="1" applyBorder="1" applyAlignment="1" applyProtection="1">
      <alignment horizontal="right" vertical="top" wrapText="1"/>
    </xf>
    <xf numFmtId="0" fontId="46" fillId="0" borderId="0" xfId="0" applyFont="1" applyAlignment="1" applyProtection="1">
      <alignment vertical="top"/>
    </xf>
    <xf numFmtId="0" fontId="47" fillId="0" borderId="0" xfId="0" applyFont="1" applyAlignment="1" applyProtection="1">
      <alignment vertical="top"/>
    </xf>
    <xf numFmtId="0" fontId="45" fillId="0" borderId="1" xfId="0" applyFont="1" applyBorder="1" applyAlignment="1" applyProtection="1">
      <alignment vertical="center" wrapText="1"/>
    </xf>
    <xf numFmtId="179" fontId="52" fillId="0" borderId="0" xfId="1" applyFont="1" applyBorder="1" applyAlignment="1" applyProtection="1">
      <alignment horizontal="left" vertical="top"/>
    </xf>
    <xf numFmtId="0" fontId="52" fillId="0" borderId="0" xfId="0" applyFont="1" applyAlignment="1" applyProtection="1">
      <alignment vertical="center"/>
    </xf>
    <xf numFmtId="179" fontId="53" fillId="0" borderId="0" xfId="1" applyFont="1" applyBorder="1" applyAlignment="1" applyProtection="1">
      <alignment horizontal="left" vertical="top"/>
    </xf>
    <xf numFmtId="0" fontId="52" fillId="0" borderId="1" xfId="0" applyFont="1" applyBorder="1" applyAlignment="1" applyProtection="1">
      <alignment vertical="center" wrapText="1"/>
    </xf>
    <xf numFmtId="0" fontId="45" fillId="0" borderId="1" xfId="0" applyFont="1" applyBorder="1" applyAlignment="1" applyProtection="1">
      <alignment wrapText="1"/>
    </xf>
    <xf numFmtId="0" fontId="45" fillId="0" borderId="0" xfId="0" applyFont="1" applyAlignment="1" applyProtection="1">
      <alignment horizontal="center" vertical="center" wrapText="1"/>
    </xf>
    <xf numFmtId="0" fontId="45" fillId="0" borderId="16" xfId="0" applyFont="1" applyBorder="1" applyAlignment="1" applyProtection="1">
      <alignment vertical="center" wrapText="1"/>
    </xf>
    <xf numFmtId="179" fontId="45" fillId="30" borderId="1" xfId="1" applyFont="1" applyFill="1" applyBorder="1" applyAlignment="1" applyProtection="1">
      <alignment horizontal="center" vertical="center" wrapText="1"/>
    </xf>
    <xf numFmtId="179" fontId="45" fillId="31" borderId="1" xfId="1" applyFont="1" applyFill="1" applyBorder="1" applyAlignment="1" applyProtection="1">
      <alignment horizontal="center" vertical="center" wrapText="1"/>
    </xf>
    <xf numFmtId="0" fontId="52" fillId="30" borderId="1" xfId="0" applyFont="1" applyFill="1" applyBorder="1" applyAlignment="1" applyProtection="1">
      <alignment vertical="center" wrapText="1"/>
    </xf>
    <xf numFmtId="0" fontId="45" fillId="29" borderId="1" xfId="0" applyFont="1" applyFill="1" applyBorder="1" applyAlignment="1" applyProtection="1">
      <alignment vertical="center" wrapText="1"/>
    </xf>
    <xf numFmtId="0" fontId="45" fillId="30" borderId="1" xfId="0" applyFont="1" applyFill="1" applyBorder="1" applyAlignment="1" applyProtection="1">
      <alignment vertical="center" wrapText="1"/>
    </xf>
    <xf numFmtId="16" fontId="45" fillId="31" borderId="1" xfId="0" applyNumberFormat="1" applyFont="1" applyFill="1" applyBorder="1" applyAlignment="1" applyProtection="1">
      <alignment vertical="center" wrapText="1"/>
    </xf>
    <xf numFmtId="16" fontId="45" fillId="31" borderId="0" xfId="0" applyNumberFormat="1" applyFont="1" applyFill="1" applyAlignment="1" applyProtection="1">
      <alignment vertical="center" wrapText="1"/>
    </xf>
    <xf numFmtId="179" fontId="53" fillId="0" borderId="1" xfId="1" applyFont="1" applyBorder="1" applyAlignment="1" applyProtection="1">
      <alignment horizontal="left" vertical="top"/>
    </xf>
    <xf numFmtId="179" fontId="52" fillId="0" borderId="1" xfId="1" applyFont="1" applyBorder="1" applyAlignment="1" applyProtection="1">
      <alignment horizontal="left" vertical="top"/>
    </xf>
    <xf numFmtId="0" fontId="45" fillId="0" borderId="0" xfId="0" applyFont="1" applyAlignment="1" applyProtection="1"/>
    <xf numFmtId="0" fontId="45" fillId="0" borderId="0" xfId="0" applyFont="1" applyAlignment="1" applyProtection="1">
      <alignment vertical="top" wrapText="1"/>
    </xf>
    <xf numFmtId="0" fontId="45" fillId="0" borderId="17" xfId="0" applyFont="1" applyBorder="1" applyAlignment="1" applyProtection="1">
      <alignment horizontal="left" vertical="center" wrapText="1"/>
    </xf>
    <xf numFmtId="0" fontId="45" fillId="0" borderId="0" xfId="0" applyFont="1" applyBorder="1" applyAlignment="1" applyProtection="1">
      <alignment vertical="center" wrapText="1"/>
    </xf>
    <xf numFmtId="0" fontId="45" fillId="0" borderId="18" xfId="0" applyFont="1" applyBorder="1" applyAlignment="1" applyProtection="1">
      <alignment horizontal="center" vertical="center" wrapText="1"/>
    </xf>
    <xf numFmtId="0" fontId="47" fillId="0" borderId="1" xfId="0" applyFont="1" applyBorder="1" applyAlignment="1" applyProtection="1">
      <alignment horizontal="left" vertical="center" wrapText="1"/>
    </xf>
    <xf numFmtId="0" fontId="45" fillId="0" borderId="19" xfId="0" applyFont="1" applyBorder="1" applyAlignment="1" applyProtection="1">
      <alignment horizontal="center" vertical="center" wrapText="1"/>
    </xf>
    <xf numFmtId="0" fontId="45" fillId="0" borderId="20" xfId="0" applyFont="1" applyBorder="1" applyAlignment="1" applyProtection="1">
      <alignment horizontal="center" vertical="center" wrapText="1"/>
    </xf>
    <xf numFmtId="0" fontId="47" fillId="0" borderId="14" xfId="0" applyFont="1" applyBorder="1" applyAlignment="1" applyProtection="1">
      <alignment vertical="center"/>
    </xf>
    <xf numFmtId="0" fontId="47" fillId="0" borderId="16" xfId="0" applyFont="1" applyBorder="1" applyAlignment="1" applyProtection="1">
      <alignment vertical="center"/>
    </xf>
    <xf numFmtId="4" fontId="45" fillId="27" borderId="1" xfId="0" applyNumberFormat="1" applyFont="1" applyFill="1" applyBorder="1" applyAlignment="1" applyProtection="1">
      <alignment horizontal="center" vertical="center" wrapText="1"/>
    </xf>
    <xf numFmtId="4" fontId="45" fillId="0" borderId="15" xfId="0" applyNumberFormat="1" applyFont="1" applyBorder="1" applyAlignment="1" applyProtection="1">
      <alignment horizontal="center" vertical="center" wrapText="1"/>
    </xf>
    <xf numFmtId="4" fontId="45" fillId="27" borderId="15" xfId="0" applyNumberFormat="1" applyFont="1" applyFill="1" applyBorder="1" applyAlignment="1" applyProtection="1">
      <alignment horizontal="center" vertical="center" wrapText="1"/>
    </xf>
    <xf numFmtId="4" fontId="45" fillId="28" borderId="15" xfId="0" applyNumberFormat="1" applyFont="1" applyFill="1" applyBorder="1" applyAlignment="1" applyProtection="1">
      <alignment horizontal="center" vertical="center" wrapText="1"/>
    </xf>
    <xf numFmtId="4" fontId="45" fillId="0" borderId="0" xfId="0" applyNumberFormat="1" applyFont="1" applyAlignment="1" applyProtection="1"/>
    <xf numFmtId="0" fontId="45" fillId="0" borderId="18" xfId="0" applyFont="1" applyBorder="1" applyAlignment="1" applyProtection="1">
      <alignment horizontal="center" vertical="center"/>
    </xf>
    <xf numFmtId="0" fontId="45" fillId="0" borderId="19" xfId="0" applyFont="1" applyBorder="1" applyAlignment="1" applyProtection="1">
      <alignment horizontal="center" vertical="center"/>
    </xf>
    <xf numFmtId="0" fontId="45" fillId="0" borderId="20" xfId="0" applyFont="1" applyBorder="1" applyAlignment="1" applyProtection="1">
      <alignment horizontal="center" vertical="center"/>
    </xf>
    <xf numFmtId="0" fontId="46" fillId="0" borderId="0" xfId="0" applyFont="1" applyBorder="1" applyAlignment="1" applyProtection="1">
      <alignment horizontal="left" vertical="top"/>
    </xf>
    <xf numFmtId="49" fontId="47" fillId="0" borderId="1" xfId="1" applyNumberFormat="1" applyFont="1" applyBorder="1" applyAlignment="1" applyProtection="1">
      <alignment horizontal="center" vertical="top" wrapText="1"/>
    </xf>
    <xf numFmtId="179" fontId="47" fillId="0" borderId="1" xfId="1" applyFont="1" applyBorder="1" applyAlignment="1" applyProtection="1">
      <alignment horizontal="center" vertical="top" wrapText="1"/>
    </xf>
    <xf numFmtId="179" fontId="45" fillId="29" borderId="1" xfId="1" applyFont="1" applyFill="1" applyBorder="1" applyAlignment="1" applyProtection="1">
      <alignment horizontal="center" vertical="center" wrapText="1"/>
    </xf>
    <xf numFmtId="0" fontId="45" fillId="0" borderId="17" xfId="0" applyFont="1" applyBorder="1" applyAlignment="1" applyProtection="1">
      <alignment horizontal="left" vertical="center" wrapText="1"/>
    </xf>
    <xf numFmtId="0" fontId="47" fillId="0" borderId="1" xfId="0" applyFont="1" applyBorder="1" applyAlignment="1" applyProtection="1">
      <alignment horizontal="center" vertical="center" wrapText="1"/>
    </xf>
    <xf numFmtId="180" fontId="56" fillId="0" borderId="0" xfId="1065" applyFont="1" applyFill="1"/>
    <xf numFmtId="180" fontId="56" fillId="0" borderId="0" xfId="1065" applyFont="1"/>
    <xf numFmtId="180" fontId="56" fillId="0" borderId="17" xfId="1065" applyFont="1" applyFill="1" applyBorder="1"/>
    <xf numFmtId="181" fontId="57" fillId="0" borderId="21" xfId="1065" applyNumberFormat="1" applyFont="1" applyFill="1" applyBorder="1" applyAlignment="1">
      <alignment horizontal="center" vertical="center"/>
    </xf>
    <xf numFmtId="181" fontId="57" fillId="0" borderId="22" xfId="1065" applyNumberFormat="1" applyFont="1" applyFill="1" applyBorder="1" applyAlignment="1">
      <alignment horizontal="center" vertical="center"/>
    </xf>
    <xf numFmtId="181" fontId="57" fillId="0" borderId="23" xfId="1065" applyNumberFormat="1" applyFont="1" applyFill="1" applyBorder="1" applyAlignment="1">
      <alignment horizontal="center" vertical="center"/>
    </xf>
    <xf numFmtId="180" fontId="57" fillId="0" borderId="24" xfId="1065" applyFont="1" applyFill="1" applyBorder="1" applyAlignment="1">
      <alignment vertical="center"/>
    </xf>
    <xf numFmtId="181" fontId="57" fillId="0" borderId="25" xfId="1065" applyNumberFormat="1" applyFont="1" applyFill="1" applyBorder="1" applyAlignment="1">
      <alignment horizontal="center" vertical="center"/>
    </xf>
    <xf numFmtId="181" fontId="57" fillId="0" borderId="19" xfId="1065" applyNumberFormat="1" applyFont="1" applyFill="1" applyBorder="1" applyAlignment="1">
      <alignment horizontal="center" vertical="center"/>
    </xf>
    <xf numFmtId="181" fontId="57" fillId="0" borderId="26" xfId="1065" applyNumberFormat="1" applyFont="1" applyFill="1" applyBorder="1" applyAlignment="1">
      <alignment horizontal="center" vertical="center"/>
    </xf>
    <xf numFmtId="180" fontId="57" fillId="0" borderId="27" xfId="1065" applyFont="1" applyFill="1" applyBorder="1" applyAlignment="1">
      <alignment vertical="center"/>
    </xf>
    <xf numFmtId="180" fontId="56" fillId="0" borderId="0" xfId="1065" applyFont="1" applyFill="1" applyBorder="1"/>
    <xf numFmtId="1" fontId="58" fillId="32" borderId="28" xfId="1066" applyNumberFormat="1" applyFont="1" applyFill="1" applyBorder="1" applyAlignment="1">
      <alignment horizontal="center" vertical="center"/>
    </xf>
    <xf numFmtId="1" fontId="58" fillId="32" borderId="16" xfId="1066" applyNumberFormat="1" applyFont="1" applyFill="1" applyBorder="1" applyAlignment="1">
      <alignment horizontal="center" vertical="center"/>
    </xf>
    <xf numFmtId="1" fontId="58" fillId="32" borderId="29" xfId="1066" applyNumberFormat="1" applyFont="1" applyFill="1" applyBorder="1" applyAlignment="1">
      <alignment horizontal="center" vertical="center"/>
    </xf>
    <xf numFmtId="0" fontId="58" fillId="32" borderId="30" xfId="1066" applyFont="1" applyFill="1" applyBorder="1" applyAlignment="1">
      <alignment horizontal="left" vertical="center" wrapText="1" indent="4"/>
    </xf>
    <xf numFmtId="181" fontId="57" fillId="0" borderId="31" xfId="1065" applyNumberFormat="1" applyFont="1" applyFill="1" applyBorder="1" applyAlignment="1">
      <alignment horizontal="center" vertical="center"/>
    </xf>
    <xf numFmtId="181" fontId="57" fillId="0" borderId="20" xfId="1065" applyNumberFormat="1" applyFont="1" applyFill="1" applyBorder="1" applyAlignment="1">
      <alignment horizontal="center" vertical="center"/>
    </xf>
    <xf numFmtId="181" fontId="57" fillId="0" borderId="32" xfId="1065" applyNumberFormat="1" applyFont="1" applyFill="1" applyBorder="1" applyAlignment="1">
      <alignment horizontal="center" vertical="center"/>
    </xf>
    <xf numFmtId="180" fontId="57" fillId="0" borderId="33" xfId="1065" applyFont="1" applyFill="1" applyBorder="1" applyAlignment="1">
      <alignment vertical="center"/>
    </xf>
    <xf numFmtId="0" fontId="59" fillId="32" borderId="30" xfId="1066" applyFont="1" applyFill="1" applyBorder="1" applyAlignment="1">
      <alignment horizontal="left" vertical="center" wrapText="1" indent="3"/>
    </xf>
    <xf numFmtId="0" fontId="60" fillId="32" borderId="30" xfId="1066" applyFont="1" applyFill="1" applyBorder="1" applyAlignment="1">
      <alignment horizontal="left" vertical="center" wrapText="1" indent="5"/>
    </xf>
    <xf numFmtId="181" fontId="57" fillId="33" borderId="25" xfId="1065" applyNumberFormat="1" applyFont="1" applyFill="1" applyBorder="1" applyAlignment="1">
      <alignment horizontal="center" vertical="center"/>
    </xf>
    <xf numFmtId="181" fontId="57" fillId="33" borderId="19" xfId="1065" applyNumberFormat="1" applyFont="1" applyFill="1" applyBorder="1" applyAlignment="1">
      <alignment horizontal="center" vertical="center"/>
    </xf>
    <xf numFmtId="181" fontId="57" fillId="33" borderId="26" xfId="1065" applyNumberFormat="1" applyFont="1" applyFill="1" applyBorder="1" applyAlignment="1">
      <alignment horizontal="center" vertical="center"/>
    </xf>
    <xf numFmtId="180" fontId="57" fillId="33" borderId="27" xfId="1065" applyFont="1" applyFill="1" applyBorder="1" applyAlignment="1">
      <alignment vertical="center"/>
    </xf>
    <xf numFmtId="1" fontId="58" fillId="32" borderId="34" xfId="1066" applyNumberFormat="1" applyFont="1" applyFill="1" applyBorder="1" applyAlignment="1">
      <alignment horizontal="right" vertical="center"/>
    </xf>
    <xf numFmtId="1" fontId="58" fillId="32" borderId="35" xfId="1066" applyNumberFormat="1" applyFont="1" applyFill="1" applyBorder="1" applyAlignment="1">
      <alignment horizontal="right" vertical="center"/>
    </xf>
    <xf numFmtId="1" fontId="58" fillId="32" borderId="36" xfId="1066" applyNumberFormat="1" applyFont="1" applyFill="1" applyBorder="1" applyAlignment="1">
      <alignment horizontal="right" vertical="center"/>
    </xf>
    <xf numFmtId="0" fontId="59" fillId="32" borderId="37" xfId="1066" applyFont="1" applyFill="1" applyBorder="1" applyAlignment="1">
      <alignment horizontal="left" vertical="center" wrapText="1" indent="1"/>
    </xf>
    <xf numFmtId="180" fontId="62" fillId="0" borderId="21" xfId="1065" applyFont="1" applyFill="1" applyBorder="1" applyAlignment="1" applyProtection="1">
      <alignment horizontal="center" vertical="center" wrapText="1"/>
      <protection locked="0"/>
    </xf>
    <xf numFmtId="180" fontId="62" fillId="0" borderId="22" xfId="1065" applyFont="1" applyFill="1" applyBorder="1" applyAlignment="1" applyProtection="1">
      <alignment horizontal="center" vertical="center" wrapText="1"/>
      <protection locked="0"/>
    </xf>
    <xf numFmtId="180" fontId="62" fillId="0" borderId="22" xfId="1065" applyFont="1" applyFill="1" applyBorder="1" applyAlignment="1" applyProtection="1">
      <alignment horizontal="center" vertical="center" wrapText="1"/>
      <protection locked="0"/>
    </xf>
    <xf numFmtId="180" fontId="62" fillId="0" borderId="23" xfId="1065" applyFont="1" applyFill="1" applyBorder="1" applyAlignment="1" applyProtection="1">
      <alignment horizontal="center" vertical="center" wrapText="1"/>
      <protection locked="0"/>
    </xf>
    <xf numFmtId="180" fontId="57" fillId="0" borderId="24" xfId="1065" applyFont="1" applyBorder="1" applyAlignment="1">
      <alignment horizontal="left" vertical="center"/>
    </xf>
    <xf numFmtId="180" fontId="62" fillId="0" borderId="38" xfId="1065" applyFont="1" applyFill="1" applyBorder="1" applyAlignment="1" applyProtection="1">
      <alignment horizontal="center" vertical="center" wrapText="1"/>
      <protection locked="0"/>
    </xf>
    <xf numFmtId="180" fontId="62" fillId="0" borderId="39" xfId="1065" applyFont="1" applyFill="1" applyBorder="1" applyAlignment="1" applyProtection="1">
      <alignment horizontal="center" vertical="center" wrapText="1"/>
      <protection locked="0"/>
    </xf>
    <xf numFmtId="180" fontId="62" fillId="0" borderId="40" xfId="1065" applyFont="1" applyFill="1" applyBorder="1" applyAlignment="1" applyProtection="1">
      <alignment horizontal="center" vertical="center" wrapText="1"/>
      <protection locked="0"/>
    </xf>
    <xf numFmtId="180" fontId="57" fillId="0" borderId="41" xfId="1065" applyFont="1" applyBorder="1" applyAlignment="1">
      <alignment horizontal="left" vertical="center"/>
    </xf>
    <xf numFmtId="0" fontId="14" fillId="0" borderId="0" xfId="1066" applyFont="1" applyFill="1" applyBorder="1"/>
    <xf numFmtId="0" fontId="63" fillId="0" borderId="42" xfId="1067" applyFont="1" applyBorder="1" applyAlignment="1">
      <alignment horizontal="right" indent="1"/>
    </xf>
    <xf numFmtId="0" fontId="64" fillId="0" borderId="0" xfId="1066" applyFont="1" applyFill="1" applyBorder="1" applyAlignment="1">
      <alignment horizontal="center" vertical="center"/>
    </xf>
    <xf numFmtId="0" fontId="64" fillId="0" borderId="0" xfId="1066" applyFont="1" applyFill="1" applyBorder="1" applyAlignment="1">
      <alignment horizontal="center" vertical="center" wrapText="1"/>
    </xf>
    <xf numFmtId="0" fontId="64" fillId="32" borderId="0" xfId="1066" applyFont="1" applyFill="1" applyBorder="1" applyAlignment="1">
      <alignment horizontal="left" vertical="center" wrapText="1"/>
    </xf>
  </cellXfs>
  <cellStyles count="1068">
    <cellStyle name=" 1" xfId="2"/>
    <cellStyle name=" 1 2" xfId="3"/>
    <cellStyle name=" 1 3" xfId="4"/>
    <cellStyle name="_2010 СТРУКТУРА СВОД" xfId="139"/>
    <cellStyle name="_2010 СТРУКТУРА-с зарпл." xfId="140"/>
    <cellStyle name="_4.1 и 5 Финпланы" xfId="141"/>
    <cellStyle name="_4.1 и 5 Финпланы (1)" xfId="142"/>
    <cellStyle name="_Copy of ДРСК_1" xfId="143"/>
    <cellStyle name="_ГКПЗ 09 по типам закупки" xfId="144"/>
    <cellStyle name="_ДРСК, ИПР 2010 Приложение 1свод" xfId="145"/>
    <cellStyle name="_Инвест-структура 2011 26.10.10" xfId="151"/>
    <cellStyle name="_Инвест-структура_ХЭС_22.10.2010" xfId="152"/>
    <cellStyle name="_Инвест-структура_ХЭС_29.10.2010" xfId="153"/>
    <cellStyle name="_ИПР 2011-2017  ХЭС  от 21.02.12" xfId="146"/>
    <cellStyle name="_ИПР 2011-2017 ХЭС  10.01.12 ПРАВИЛЬНЫЙ" xfId="147"/>
    <cellStyle name="_ИПР 2011-2017 ХЭС 16.12.11 на РАО" xfId="148"/>
    <cellStyle name="_ИПР 2012 ХЭС  12.01.12" xfId="149"/>
    <cellStyle name="_ИПР 2014-2018 ХЭС 06.12.12" xfId="150"/>
    <cellStyle name="_Книга2" xfId="154"/>
    <cellStyle name="_Книга4" xfId="155"/>
    <cellStyle name="_Книга4 2" xfId="156"/>
    <cellStyle name="_Лист1" xfId="157"/>
    <cellStyle name="_Лист2" xfId="158"/>
    <cellStyle name="_Модель Стратегия Ленэнерго_3" xfId="159"/>
    <cellStyle name="_Прил 14 ( 29 ноября)" xfId="160"/>
    <cellStyle name="_Прил 25а_ЕАО_25.12.2009" xfId="161"/>
    <cellStyle name="_Прил 25а_свод_02.11.2009" xfId="162"/>
    <cellStyle name="_Прил 4.1, 4.3 ИПР 2013-2017 24.01.12 СЕМЫКИН" xfId="163"/>
    <cellStyle name="_Прил 4_21.04.2009_СВОД" xfId="164"/>
    <cellStyle name="_Прил. 1.2, 2.2" xfId="165"/>
    <cellStyle name="_прил. 1.4" xfId="198"/>
    <cellStyle name="_Прил.1 Финансирование ИПР 2011-2013" xfId="166"/>
    <cellStyle name="_Прил.10 Отчет об исполнении  финплана 2009-2010" xfId="167"/>
    <cellStyle name="_Прил.10 Отчет об исполнении  финплана 2009-2010 2" xfId="168"/>
    <cellStyle name="_Прил.4 Отчет об источниках финансирования ИПР 2009-2010 ХЭС" xfId="169"/>
    <cellStyle name="_Прил.9 Финплан 2011-2013" xfId="170"/>
    <cellStyle name="_Прил.9 Финплан 2011-2013 2" xfId="171"/>
    <cellStyle name="_Прилож. Л к регл. РАО ХЭС 28.11.11 1" xfId="172"/>
    <cellStyle name="_Приложение  2.2; 2.3 ИПР 2013 25.12.12" xfId="173"/>
    <cellStyle name="_Приложение 1 - ЮЯ 2010-2012 гг." xfId="174"/>
    <cellStyle name="_Приложение 1.2_ЮЯ" xfId="175"/>
    <cellStyle name="_Приложение 1.4 ИПР 2013г. ХЭС 21.12.12" xfId="176"/>
    <cellStyle name="_Приложение 14" xfId="177"/>
    <cellStyle name="_Приложение 14 ИПР 2013г. ХЭС 24.12.12" xfId="178"/>
    <cellStyle name="_Приложение 2 (3 вариант)" xfId="179"/>
    <cellStyle name="_Приложение 2 в формате Приложения 8" xfId="180"/>
    <cellStyle name="_Приложение 2 фин. модель ДРСК 01.03.2011 г." xfId="181"/>
    <cellStyle name="_Приложение 4 от 11.01.10" xfId="182"/>
    <cellStyle name="_Приложение 5 ИПР 2013-2017" xfId="183"/>
    <cellStyle name="_Приложение 6" xfId="184"/>
    <cellStyle name="_Приложение 6.1_ЕАО от Артура" xfId="185"/>
    <cellStyle name="_Приложение 7.1" xfId="186"/>
    <cellStyle name="_Приложение 8а" xfId="187"/>
    <cellStyle name="_Приложение №1" xfId="189"/>
    <cellStyle name="_Приложение Ж (инвест.стр-ра)" xfId="188"/>
    <cellStyle name="_Приложения  4.1 ОАО ДРСК,4.2 ХЭС" xfId="190"/>
    <cellStyle name="_Приложения 11 г. ХЭС 28.03.11 утв. Чудовым" xfId="191"/>
    <cellStyle name="_Приложения на Прав-во ХЭС 12.01.12" xfId="192"/>
    <cellStyle name="_Расчет стоимости 1км трубопровода" xfId="193"/>
    <cellStyle name="_таблица 14 ЕАО." xfId="199"/>
    <cellStyle name="_таблица 14 Перечень ИПР и план финансирования 2010г ЕАО." xfId="200"/>
    <cellStyle name="_Услуги ТПиР" xfId="194"/>
    <cellStyle name="_ф 2ГД - форма отчета ГД по закупкам (по видам закупок)" xfId="201"/>
    <cellStyle name="_Финплан ДРСК 2011-2013 17.02.10 Семыкин" xfId="195"/>
    <cellStyle name="_Финплан ДРСК 2011-2013 17.02.10 Семыкин 2" xfId="196"/>
    <cellStyle name="_ЮЯ_РАО ЭСВ (1)" xfId="197"/>
    <cellStyle name="20% - Акцент1 2" xfId="5"/>
    <cellStyle name="20% - Акцент1 2 2" xfId="6"/>
    <cellStyle name="20% - Акцент1 2 2 2" xfId="7"/>
    <cellStyle name="20% - Акцент1 2 3" xfId="8"/>
    <cellStyle name="20% - Акцент1 3" xfId="9"/>
    <cellStyle name="20% - Акцент1 3 2" xfId="10"/>
    <cellStyle name="20% - Акцент1 3 2 2" xfId="11"/>
    <cellStyle name="20% - Акцент1 3 3" xfId="12"/>
    <cellStyle name="20% - Акцент1 4" xfId="13"/>
    <cellStyle name="20% - Акцент1 4 2" xfId="14"/>
    <cellStyle name="20% - Акцент2 2" xfId="15"/>
    <cellStyle name="20% - Акцент2 2 2" xfId="16"/>
    <cellStyle name="20% - Акцент2 2 2 2" xfId="17"/>
    <cellStyle name="20% - Акцент2 2 3" xfId="18"/>
    <cellStyle name="20% - Акцент2 3" xfId="19"/>
    <cellStyle name="20% - Акцент2 3 2" xfId="20"/>
    <cellStyle name="20% - Акцент2 3 2 2" xfId="21"/>
    <cellStyle name="20% - Акцент2 3 3" xfId="22"/>
    <cellStyle name="20% - Акцент2 4" xfId="23"/>
    <cellStyle name="20% - Акцент2 4 2" xfId="24"/>
    <cellStyle name="20% - Акцент3 2" xfId="25"/>
    <cellStyle name="20% - Акцент3 2 2" xfId="26"/>
    <cellStyle name="20% - Акцент3 2 2 2" xfId="27"/>
    <cellStyle name="20% - Акцент3 2 3" xfId="28"/>
    <cellStyle name="20% - Акцент3 3" xfId="29"/>
    <cellStyle name="20% - Акцент3 3 2" xfId="30"/>
    <cellStyle name="20% - Акцент3 3 2 2" xfId="31"/>
    <cellStyle name="20% - Акцент3 3 3" xfId="32"/>
    <cellStyle name="20% - Акцент3 4" xfId="33"/>
    <cellStyle name="20% - Акцент3 4 2" xfId="34"/>
    <cellStyle name="20% - Акцент4 2" xfId="35"/>
    <cellStyle name="20% - Акцент4 2 2" xfId="36"/>
    <cellStyle name="20% - Акцент4 2 2 2" xfId="37"/>
    <cellStyle name="20% - Акцент4 2 3" xfId="38"/>
    <cellStyle name="20% - Акцент4 3" xfId="39"/>
    <cellStyle name="20% - Акцент4 3 2" xfId="40"/>
    <cellStyle name="20% - Акцент4 3 2 2" xfId="41"/>
    <cellStyle name="20% - Акцент4 3 3" xfId="42"/>
    <cellStyle name="20% - Акцент4 4" xfId="43"/>
    <cellStyle name="20% - Акцент4 4 2" xfId="44"/>
    <cellStyle name="20% - Акцент5 2" xfId="45"/>
    <cellStyle name="20% - Акцент5 2 2" xfId="46"/>
    <cellStyle name="20% - Акцент5 2 2 2" xfId="47"/>
    <cellStyle name="20% - Акцент5 2 3" xfId="48"/>
    <cellStyle name="20% - Акцент5 3" xfId="49"/>
    <cellStyle name="20% - Акцент5 3 2" xfId="50"/>
    <cellStyle name="20% - Акцент6 2" xfId="51"/>
    <cellStyle name="20% - Акцент6 2 2" xfId="52"/>
    <cellStyle name="20% - Акцент6 2 2 2" xfId="53"/>
    <cellStyle name="20% - Акцент6 2 3" xfId="54"/>
    <cellStyle name="20% - Акцент6 3" xfId="55"/>
    <cellStyle name="20% - Акцент6 3 2" xfId="56"/>
    <cellStyle name="40% - Акцент1 2" xfId="57"/>
    <cellStyle name="40% - Акцент1 2 2" xfId="58"/>
    <cellStyle name="40% - Акцент1 2 2 2" xfId="59"/>
    <cellStyle name="40% - Акцент1 2 3" xfId="60"/>
    <cellStyle name="40% - Акцент1 3" xfId="61"/>
    <cellStyle name="40% - Акцент1 3 2" xfId="62"/>
    <cellStyle name="40% - Акцент1 3 2 2" xfId="63"/>
    <cellStyle name="40% - Акцент1 3 3" xfId="64"/>
    <cellStyle name="40% - Акцент1 4" xfId="65"/>
    <cellStyle name="40% - Акцент1 4 2" xfId="66"/>
    <cellStyle name="40% - Акцент2 2" xfId="67"/>
    <cellStyle name="40% - Акцент2 2 2" xfId="68"/>
    <cellStyle name="40% - Акцент2 2 2 2" xfId="69"/>
    <cellStyle name="40% - Акцент2 2 3" xfId="70"/>
    <cellStyle name="40% - Акцент2 3" xfId="71"/>
    <cellStyle name="40% - Акцент2 3 2" xfId="72"/>
    <cellStyle name="40% - Акцент3 2" xfId="73"/>
    <cellStyle name="40% - Акцент3 2 2" xfId="74"/>
    <cellStyle name="40% - Акцент3 2 2 2" xfId="75"/>
    <cellStyle name="40% - Акцент3 2 3" xfId="76"/>
    <cellStyle name="40% - Акцент3 3" xfId="77"/>
    <cellStyle name="40% - Акцент3 3 2" xfId="78"/>
    <cellStyle name="40% - Акцент3 3 2 2" xfId="79"/>
    <cellStyle name="40% - Акцент3 3 3" xfId="80"/>
    <cellStyle name="40% - Акцент3 4" xfId="81"/>
    <cellStyle name="40% - Акцент3 4 2" xfId="82"/>
    <cellStyle name="40% - Акцент4 2" xfId="83"/>
    <cellStyle name="40% - Акцент4 2 2" xfId="84"/>
    <cellStyle name="40% - Акцент4 2 2 2" xfId="85"/>
    <cellStyle name="40% - Акцент4 2 3" xfId="86"/>
    <cellStyle name="40% - Акцент4 3" xfId="87"/>
    <cellStyle name="40% - Акцент4 3 2" xfId="88"/>
    <cellStyle name="40% - Акцент4 3 2 2" xfId="89"/>
    <cellStyle name="40% - Акцент4 3 3" xfId="90"/>
    <cellStyle name="40% - Акцент4 4" xfId="91"/>
    <cellStyle name="40% - Акцент4 4 2" xfId="92"/>
    <cellStyle name="40% - Акцент5 2" xfId="93"/>
    <cellStyle name="40% - Акцент5 2 2" xfId="94"/>
    <cellStyle name="40% - Акцент5 2 2 2" xfId="95"/>
    <cellStyle name="40% - Акцент5 2 3" xfId="96"/>
    <cellStyle name="40% - Акцент5 3" xfId="97"/>
    <cellStyle name="40% - Акцент5 3 2" xfId="98"/>
    <cellStyle name="40% - Акцент6 2" xfId="99"/>
    <cellStyle name="40% - Акцент6 2 2" xfId="100"/>
    <cellStyle name="40% - Акцент6 2 2 2" xfId="101"/>
    <cellStyle name="40% - Акцент6 2 3" xfId="102"/>
    <cellStyle name="40% - Акцент6 3" xfId="103"/>
    <cellStyle name="40% - Акцент6 3 2" xfId="104"/>
    <cellStyle name="40% - Акцент6 3 2 2" xfId="105"/>
    <cellStyle name="40% - Акцент6 3 3" xfId="106"/>
    <cellStyle name="40% - Акцент6 4" xfId="107"/>
    <cellStyle name="40% - Акцент6 4 2" xfId="108"/>
    <cellStyle name="60% - Акцент1 2" xfId="109"/>
    <cellStyle name="60% - Акцент1 2 2" xfId="110"/>
    <cellStyle name="60% - Акцент1 2 2 2" xfId="111"/>
    <cellStyle name="60% - Акцент1 2 3" xfId="112"/>
    <cellStyle name="60% - Акцент1 3" xfId="113"/>
    <cellStyle name="60% - Акцент2 2" xfId="114"/>
    <cellStyle name="60% - Акцент2 2 2" xfId="115"/>
    <cellStyle name="60% - Акцент2 2 2 2" xfId="116"/>
    <cellStyle name="60% - Акцент2 2 3" xfId="117"/>
    <cellStyle name="60% - Акцент2 3" xfId="118"/>
    <cellStyle name="60% - Акцент3 2" xfId="119"/>
    <cellStyle name="60% - Акцент3 2 2" xfId="120"/>
    <cellStyle name="60% - Акцент3 2 2 2" xfId="121"/>
    <cellStyle name="60% - Акцент3 2 3" xfId="122"/>
    <cellStyle name="60% - Акцент3 3" xfId="123"/>
    <cellStyle name="60% - Акцент4 2" xfId="124"/>
    <cellStyle name="60% - Акцент4 2 2" xfId="125"/>
    <cellStyle name="60% - Акцент4 2 2 2" xfId="126"/>
    <cellStyle name="60% - Акцент4 2 3" xfId="127"/>
    <cellStyle name="60% - Акцент4 3" xfId="128"/>
    <cellStyle name="60% - Акцент5 2" xfId="129"/>
    <cellStyle name="60% - Акцент5 2 2" xfId="130"/>
    <cellStyle name="60% - Акцент5 2 2 2" xfId="131"/>
    <cellStyle name="60% - Акцент5 2 3" xfId="132"/>
    <cellStyle name="60% - Акцент5 3" xfId="133"/>
    <cellStyle name="60% - Акцент6 2" xfId="134"/>
    <cellStyle name="60% - Акцент6 2 2" xfId="135"/>
    <cellStyle name="60% - Акцент6 2 2 2" xfId="136"/>
    <cellStyle name="60% - Акцент6 2 3" xfId="137"/>
    <cellStyle name="60% - Акцент6 3" xfId="138"/>
    <cellStyle name="Assumption" xfId="202"/>
    <cellStyle name="Assumption 2" xfId="203"/>
    <cellStyle name="Comma [0]" xfId="204"/>
    <cellStyle name="Comma_laroux" xfId="205"/>
    <cellStyle name="Currency [0]" xfId="206"/>
    <cellStyle name="Currency_laroux" xfId="207"/>
    <cellStyle name="Dates" xfId="208"/>
    <cellStyle name="E-mail" xfId="209"/>
    <cellStyle name="E-mail 2" xfId="210"/>
    <cellStyle name="Heading 3" xfId="211"/>
    <cellStyle name="Heading2" xfId="212"/>
    <cellStyle name="Heading2 2" xfId="213"/>
    <cellStyle name="Inputs" xfId="214"/>
    <cellStyle name="Inputs 2" xfId="215"/>
    <cellStyle name="Normal_Attachement No.1" xfId="216"/>
    <cellStyle name="S1" xfId="217"/>
    <cellStyle name="Table Heading" xfId="218"/>
    <cellStyle name="Table Heading 2" xfId="219"/>
    <cellStyle name="TableStyleLight1" xfId="220"/>
    <cellStyle name="TableStyleLight1 2" xfId="221"/>
    <cellStyle name="TableStyleLight1 3" xfId="222"/>
    <cellStyle name="Telephone number" xfId="223"/>
    <cellStyle name="Акт" xfId="224"/>
    <cellStyle name="Акт 2" xfId="225"/>
    <cellStyle name="АктМТСН" xfId="226"/>
    <cellStyle name="Акцент1 2" xfId="227"/>
    <cellStyle name="Акцент1 2 2" xfId="228"/>
    <cellStyle name="Акцент1 2 2 2" xfId="229"/>
    <cellStyle name="Акцент1 2 3" xfId="230"/>
    <cellStyle name="Акцент1 3" xfId="231"/>
    <cellStyle name="Акцент2 2" xfId="232"/>
    <cellStyle name="Акцент2 2 2" xfId="233"/>
    <cellStyle name="Акцент2 2 2 2" xfId="234"/>
    <cellStyle name="Акцент2 2 3" xfId="235"/>
    <cellStyle name="Акцент2 3" xfId="236"/>
    <cellStyle name="Акцент3 2" xfId="237"/>
    <cellStyle name="Акцент3 2 2" xfId="238"/>
    <cellStyle name="Акцент3 2 2 2" xfId="239"/>
    <cellStyle name="Акцент3 2 3" xfId="240"/>
    <cellStyle name="Акцент3 3" xfId="241"/>
    <cellStyle name="Акцент4 2" xfId="242"/>
    <cellStyle name="Акцент4 2 2" xfId="243"/>
    <cellStyle name="Акцент4 2 2 2" xfId="244"/>
    <cellStyle name="Акцент4 2 3" xfId="245"/>
    <cellStyle name="Акцент4 3" xfId="246"/>
    <cellStyle name="Акцент5 2" xfId="247"/>
    <cellStyle name="Акцент5 2 2" xfId="248"/>
    <cellStyle name="Акцент5 2 2 2" xfId="249"/>
    <cellStyle name="Акцент5 2 3" xfId="250"/>
    <cellStyle name="Акцент5 3" xfId="251"/>
    <cellStyle name="Акцент6 2" xfId="252"/>
    <cellStyle name="Акцент6 2 2" xfId="253"/>
    <cellStyle name="Акцент6 2 2 2" xfId="254"/>
    <cellStyle name="Акцент6 2 3" xfId="255"/>
    <cellStyle name="Акцент6 3" xfId="256"/>
    <cellStyle name="Ввод  2" xfId="257"/>
    <cellStyle name="Ввод  2 2" xfId="258"/>
    <cellStyle name="Ввод  2 2 2" xfId="259"/>
    <cellStyle name="Ввод  2 2 2 2" xfId="260"/>
    <cellStyle name="Ввод  2 2 2 2 2" xfId="261"/>
    <cellStyle name="Ввод  2 2 2 3" xfId="262"/>
    <cellStyle name="Ввод  2 2 3" xfId="263"/>
    <cellStyle name="Ввод  2 2 3 2" xfId="264"/>
    <cellStyle name="Ввод  2 2 4" xfId="265"/>
    <cellStyle name="Ввод  2 3" xfId="266"/>
    <cellStyle name="Ввод  2 3 2" xfId="267"/>
    <cellStyle name="Ввод  2 3 2 2" xfId="268"/>
    <cellStyle name="Ввод  2 3 3" xfId="269"/>
    <cellStyle name="Ввод  2 3 3 2" xfId="270"/>
    <cellStyle name="Ввод  2 3 4" xfId="271"/>
    <cellStyle name="Ввод  2 4" xfId="272"/>
    <cellStyle name="Ввод  2 4 2" xfId="273"/>
    <cellStyle name="Ввод  2 5" xfId="274"/>
    <cellStyle name="Ввод  2 5 2" xfId="275"/>
    <cellStyle name="Ввод  2 6" xfId="276"/>
    <cellStyle name="Ввод  3" xfId="277"/>
    <cellStyle name="Ввод  3 2" xfId="278"/>
    <cellStyle name="ВедРесурсов" xfId="279"/>
    <cellStyle name="ВедРесурсов 2" xfId="280"/>
    <cellStyle name="ВедРесурсовАкт" xfId="281"/>
    <cellStyle name="Вывод 2" xfId="282"/>
    <cellStyle name="Вывод 2 2" xfId="283"/>
    <cellStyle name="Вывод 2 2 2" xfId="284"/>
    <cellStyle name="Вывод 2 2 2 2" xfId="285"/>
    <cellStyle name="Вывод 2 2 2 2 2" xfId="286"/>
    <cellStyle name="Вывод 2 2 2 3" xfId="287"/>
    <cellStyle name="Вывод 2 2 3" xfId="288"/>
    <cellStyle name="Вывод 2 3" xfId="289"/>
    <cellStyle name="Вывод 2 3 2" xfId="290"/>
    <cellStyle name="Вывод 2 3 2 2" xfId="291"/>
    <cellStyle name="Вывод 2 3 3" xfId="292"/>
    <cellStyle name="Вывод 2 3 3 2" xfId="293"/>
    <cellStyle name="Вывод 2 3 4" xfId="294"/>
    <cellStyle name="Вывод 2 4" xfId="295"/>
    <cellStyle name="Вывод 2 4 2" xfId="296"/>
    <cellStyle name="Вывод 2 5" xfId="297"/>
    <cellStyle name="Вывод 2 5 2" xfId="298"/>
    <cellStyle name="Вывод 2 6" xfId="299"/>
    <cellStyle name="Вывод 3" xfId="300"/>
    <cellStyle name="Вывод 3 2" xfId="301"/>
    <cellStyle name="Вывод 3 2 2" xfId="302"/>
    <cellStyle name="Вывод 3 3" xfId="303"/>
    <cellStyle name="Вычисление 2" xfId="304"/>
    <cellStyle name="Вычисление 2 2" xfId="305"/>
    <cellStyle name="Вычисление 2 2 2" xfId="306"/>
    <cellStyle name="Вычисление 2 2 2 2" xfId="307"/>
    <cellStyle name="Вычисление 2 2 2 2 2" xfId="308"/>
    <cellStyle name="Вычисление 2 2 2 3" xfId="309"/>
    <cellStyle name="Вычисление 2 2 3" xfId="310"/>
    <cellStyle name="Вычисление 2 2 3 2" xfId="311"/>
    <cellStyle name="Вычисление 2 2 4" xfId="312"/>
    <cellStyle name="Вычисление 2 3" xfId="313"/>
    <cellStyle name="Вычисление 2 3 2" xfId="314"/>
    <cellStyle name="Вычисление 2 3 2 2" xfId="315"/>
    <cellStyle name="Вычисление 2 3 3" xfId="316"/>
    <cellStyle name="Вычисление 2 3 3 2" xfId="317"/>
    <cellStyle name="Вычисление 2 3 4" xfId="318"/>
    <cellStyle name="Вычисление 2 4" xfId="319"/>
    <cellStyle name="Вычисление 2 4 2" xfId="320"/>
    <cellStyle name="Вычисление 2 5" xfId="321"/>
    <cellStyle name="Вычисление 2 5 2" xfId="322"/>
    <cellStyle name="Вычисление 2 6" xfId="323"/>
    <cellStyle name="Вычисление 3" xfId="324"/>
    <cellStyle name="Вычисление 3 2" xfId="325"/>
    <cellStyle name="Вычисление 3 2 2" xfId="326"/>
    <cellStyle name="Вычисление 3 3" xfId="327"/>
    <cellStyle name="Денежный 2" xfId="328"/>
    <cellStyle name="Заголовок 1 2" xfId="329"/>
    <cellStyle name="Заголовок 1 2 2" xfId="330"/>
    <cellStyle name="Заголовок 1 2 3" xfId="331"/>
    <cellStyle name="Заголовок 1 3" xfId="332"/>
    <cellStyle name="Заголовок 2 2" xfId="333"/>
    <cellStyle name="Заголовок 2 2 2" xfId="334"/>
    <cellStyle name="Заголовок 2 2 3" xfId="335"/>
    <cellStyle name="Заголовок 2 3" xfId="336"/>
    <cellStyle name="Заголовок 3 2" xfId="337"/>
    <cellStyle name="Заголовок 3 2 2" xfId="338"/>
    <cellStyle name="Заголовок 3 2 3" xfId="339"/>
    <cellStyle name="Заголовок 3 3" xfId="340"/>
    <cellStyle name="Заголовок 4 2" xfId="341"/>
    <cellStyle name="Заголовок 4 2 2" xfId="342"/>
    <cellStyle name="Заголовок 4 2 3" xfId="343"/>
    <cellStyle name="Заголовок 4 3" xfId="344"/>
    <cellStyle name="ЗаголовокСтолбца" xfId="345"/>
    <cellStyle name="Значение" xfId="346"/>
    <cellStyle name="Значение 2" xfId="347"/>
    <cellStyle name="Значение 2 2" xfId="348"/>
    <cellStyle name="Значение 2 2 2" xfId="349"/>
    <cellStyle name="Значение 2 3" xfId="350"/>
    <cellStyle name="Значение 3" xfId="351"/>
    <cellStyle name="Значение 3 2" xfId="352"/>
    <cellStyle name="Значение 4" xfId="353"/>
    <cellStyle name="Индексы" xfId="354"/>
    <cellStyle name="Итог 2" xfId="355"/>
    <cellStyle name="Итог 2 2" xfId="356"/>
    <cellStyle name="Итог 2 2 2" xfId="357"/>
    <cellStyle name="Итог 2 2 2 2" xfId="358"/>
    <cellStyle name="Итог 2 2 2 2 2" xfId="359"/>
    <cellStyle name="Итог 2 2 2 3" xfId="360"/>
    <cellStyle name="Итог 2 2 3" xfId="361"/>
    <cellStyle name="Итог 2 2 3 2" xfId="362"/>
    <cellStyle name="Итог 2 2 4" xfId="363"/>
    <cellStyle name="Итог 2 3" xfId="364"/>
    <cellStyle name="Итог 2 3 2" xfId="365"/>
    <cellStyle name="Итог 2 3 2 2" xfId="366"/>
    <cellStyle name="Итог 2 3 3" xfId="367"/>
    <cellStyle name="Итог 2 4" xfId="368"/>
    <cellStyle name="Итог 2 4 2" xfId="369"/>
    <cellStyle name="Итог 2 5" xfId="370"/>
    <cellStyle name="Итог 2 5 2" xfId="371"/>
    <cellStyle name="Итог 2 6" xfId="372"/>
    <cellStyle name="Итог 3" xfId="373"/>
    <cellStyle name="Итог 3 2" xfId="374"/>
    <cellStyle name="Итог 3 2 2" xfId="375"/>
    <cellStyle name="Итог 3 3" xfId="376"/>
    <cellStyle name="Итоги" xfId="377"/>
    <cellStyle name="ИтогоАктБазЦ" xfId="379"/>
    <cellStyle name="ИтогоАктБИМ" xfId="378"/>
    <cellStyle name="ИтогоАктРесМет" xfId="380"/>
    <cellStyle name="ИтогоБазЦ" xfId="382"/>
    <cellStyle name="ИтогоБИМ" xfId="381"/>
    <cellStyle name="ИтогоРесМет" xfId="383"/>
    <cellStyle name="Контрольная ячейка 2" xfId="384"/>
    <cellStyle name="Контрольная ячейка 2 2" xfId="385"/>
    <cellStyle name="Контрольная ячейка 2 2 2" xfId="386"/>
    <cellStyle name="Контрольная ячейка 2 3" xfId="387"/>
    <cellStyle name="Контрольная ячейка 3" xfId="388"/>
    <cellStyle name="ЛокСмета" xfId="390"/>
    <cellStyle name="ЛокСмета 2" xfId="391"/>
    <cellStyle name="ЛокСмМТСН" xfId="389"/>
    <cellStyle name="М29" xfId="392"/>
    <cellStyle name="Название 2" xfId="393"/>
    <cellStyle name="Название 2 2" xfId="394"/>
    <cellStyle name="Название 2 3" xfId="395"/>
    <cellStyle name="Название 3" xfId="396"/>
    <cellStyle name="Нейтральный 2" xfId="397"/>
    <cellStyle name="Нейтральный 2 2" xfId="398"/>
    <cellStyle name="Нейтральный 2 2 2" xfId="399"/>
    <cellStyle name="Нейтральный 2 3" xfId="400"/>
    <cellStyle name="Нейтральный 3" xfId="401"/>
    <cellStyle name="ОбСмета" xfId="402"/>
    <cellStyle name="Обычный" xfId="0" builtinId="0"/>
    <cellStyle name="Обычный 10" xfId="403"/>
    <cellStyle name="Обычный 10 2" xfId="404"/>
    <cellStyle name="Обычный 10 2 2" xfId="405"/>
    <cellStyle name="Обычный 10 2 2 2" xfId="406"/>
    <cellStyle name="Обычный 10 2 2 2 2" xfId="407"/>
    <cellStyle name="Обычный 10 2 2 2 2 2" xfId="408"/>
    <cellStyle name="Обычный 10 2 2 2 2 3" xfId="409"/>
    <cellStyle name="Обычный 10 2 2 2 3" xfId="410"/>
    <cellStyle name="Обычный 10 2 2 2 3 2" xfId="411"/>
    <cellStyle name="Обычный 10 2 2 2 3 3" xfId="412"/>
    <cellStyle name="Обычный 10 2 2 2 4" xfId="413"/>
    <cellStyle name="Обычный 10 2 2 2 5" xfId="414"/>
    <cellStyle name="Обычный 10 2 2 3" xfId="415"/>
    <cellStyle name="Обычный 10 2 2 3 2" xfId="416"/>
    <cellStyle name="Обычный 10 2 2 3 3" xfId="417"/>
    <cellStyle name="Обычный 10 2 2 4" xfId="418"/>
    <cellStyle name="Обычный 10 2 2 4 2" xfId="419"/>
    <cellStyle name="Обычный 10 2 2 4 3" xfId="420"/>
    <cellStyle name="Обычный 10 2 2 5" xfId="421"/>
    <cellStyle name="Обычный 10 2 2 6" xfId="422"/>
    <cellStyle name="Обычный 10 2 3" xfId="423"/>
    <cellStyle name="Обычный 10 2 3 2" xfId="424"/>
    <cellStyle name="Обычный 10 2 3 2 2" xfId="425"/>
    <cellStyle name="Обычный 10 2 3 2 3" xfId="426"/>
    <cellStyle name="Обычный 10 2 3 3" xfId="427"/>
    <cellStyle name="Обычный 10 2 3 3 2" xfId="428"/>
    <cellStyle name="Обычный 10 2 3 3 3" xfId="429"/>
    <cellStyle name="Обычный 10 2 3 4" xfId="430"/>
    <cellStyle name="Обычный 10 2 3 5" xfId="431"/>
    <cellStyle name="Обычный 10 2 4" xfId="432"/>
    <cellStyle name="Обычный 10 2 5" xfId="433"/>
    <cellStyle name="Обычный 10 2 5 2" xfId="434"/>
    <cellStyle name="Обычный 10 2 5 3" xfId="435"/>
    <cellStyle name="Обычный 10 3" xfId="436"/>
    <cellStyle name="Обычный 10 3 2" xfId="437"/>
    <cellStyle name="Обычный 10 3 2 2" xfId="438"/>
    <cellStyle name="Обычный 10 3 2 2 2" xfId="439"/>
    <cellStyle name="Обычный 10 3 2 2 3" xfId="440"/>
    <cellStyle name="Обычный 10 3 2 3" xfId="441"/>
    <cellStyle name="Обычный 10 3 2 3 2" xfId="442"/>
    <cellStyle name="Обычный 10 3 2 3 3" xfId="443"/>
    <cellStyle name="Обычный 10 3 2 4" xfId="444"/>
    <cellStyle name="Обычный 10 3 2 5" xfId="445"/>
    <cellStyle name="Обычный 10 3 3" xfId="446"/>
    <cellStyle name="Обычный 10 3 4" xfId="447"/>
    <cellStyle name="Обычный 10 3 4 2" xfId="448"/>
    <cellStyle name="Обычный 10 3 4 3" xfId="449"/>
    <cellStyle name="Обычный 10 3 5" xfId="450"/>
    <cellStyle name="Обычный 10 3 5 2" xfId="451"/>
    <cellStyle name="Обычный 10 3 5 3" xfId="452"/>
    <cellStyle name="Обычный 10 3 6" xfId="453"/>
    <cellStyle name="Обычный 10 3 7" xfId="454"/>
    <cellStyle name="Обычный 10 4" xfId="455"/>
    <cellStyle name="Обычный 10 4 2" xfId="456"/>
    <cellStyle name="Обычный 10 4 2 2" xfId="457"/>
    <cellStyle name="Обычный 10 4 2 3" xfId="458"/>
    <cellStyle name="Обычный 10 4 3" xfId="459"/>
    <cellStyle name="Обычный 10 4 3 2" xfId="460"/>
    <cellStyle name="Обычный 10 4 3 3" xfId="461"/>
    <cellStyle name="Обычный 10 4 4" xfId="462"/>
    <cellStyle name="Обычный 10 4 5" xfId="463"/>
    <cellStyle name="Обычный 100" xfId="1066"/>
    <cellStyle name="Обычный 11" xfId="464"/>
    <cellStyle name="Обычный 11 2" xfId="465"/>
    <cellStyle name="Обычный 11 3" xfId="466"/>
    <cellStyle name="Обычный 11 3 2" xfId="467"/>
    <cellStyle name="Обычный 11 3 2 2" xfId="468"/>
    <cellStyle name="Обычный 11 3 2 3" xfId="469"/>
    <cellStyle name="Обычный 11 3 3" xfId="470"/>
    <cellStyle name="Обычный 11 3 3 2" xfId="471"/>
    <cellStyle name="Обычный 11 3 3 3" xfId="472"/>
    <cellStyle name="Обычный 11 3 4" xfId="473"/>
    <cellStyle name="Обычный 11 3 4 2" xfId="474"/>
    <cellStyle name="Обычный 11 3 4 3" xfId="475"/>
    <cellStyle name="Обычный 11 3 5" xfId="476"/>
    <cellStyle name="Обычный 11 3 6" xfId="477"/>
    <cellStyle name="Обычный 11 4" xfId="478"/>
    <cellStyle name="Обычный 11 4 2" xfId="479"/>
    <cellStyle name="Обычный 12" xfId="480"/>
    <cellStyle name="Обычный 12 2" xfId="481"/>
    <cellStyle name="Обычный 12 3" xfId="482"/>
    <cellStyle name="Обычный 12 3 2" xfId="483"/>
    <cellStyle name="Обычный 12 4" xfId="484"/>
    <cellStyle name="Обычный 12 5" xfId="485"/>
    <cellStyle name="Обычный 12 5 2" xfId="486"/>
    <cellStyle name="Обычный 12 5 2 2" xfId="487"/>
    <cellStyle name="Обычный 12 5 2 3" xfId="488"/>
    <cellStyle name="Обычный 12 5 3" xfId="489"/>
    <cellStyle name="Обычный 12 5 4" xfId="490"/>
    <cellStyle name="Обычный 12 6" xfId="491"/>
    <cellStyle name="Обычный 12 6 2" xfId="492"/>
    <cellStyle name="Обычный 12 6 3" xfId="493"/>
    <cellStyle name="Обычный 12 7" xfId="494"/>
    <cellStyle name="Обычный 12 7 2" xfId="495"/>
    <cellStyle name="Обычный 12 7 3" xfId="496"/>
    <cellStyle name="Обычный 12 8" xfId="497"/>
    <cellStyle name="Обычный 12 9" xfId="498"/>
    <cellStyle name="Обычный 13" xfId="499"/>
    <cellStyle name="Обычный 13 2" xfId="500"/>
    <cellStyle name="Обычный 13 3" xfId="501"/>
    <cellStyle name="Обычный 14" xfId="502"/>
    <cellStyle name="Обычный 14 2" xfId="503"/>
    <cellStyle name="Обычный 15" xfId="504"/>
    <cellStyle name="Обычный 15 2" xfId="505"/>
    <cellStyle name="Обычный 15 3" xfId="506"/>
    <cellStyle name="Обычный 15 4" xfId="507"/>
    <cellStyle name="Обычный 15 4 2" xfId="508"/>
    <cellStyle name="Обычный 16" xfId="509"/>
    <cellStyle name="Обычный 17" xfId="510"/>
    <cellStyle name="Обычный 17 2" xfId="511"/>
    <cellStyle name="Обычный 18" xfId="512"/>
    <cellStyle name="Обычный 18 2" xfId="513"/>
    <cellStyle name="Обычный 18 3" xfId="514"/>
    <cellStyle name="Обычный 19" xfId="515"/>
    <cellStyle name="Обычный 19 2" xfId="516"/>
    <cellStyle name="Обычный 2" xfId="517"/>
    <cellStyle name="Обычный 2 10" xfId="518"/>
    <cellStyle name="Обычный 2 2" xfId="519"/>
    <cellStyle name="Обычный 2 2 2" xfId="520"/>
    <cellStyle name="Обычный 2 2 2 2" xfId="521"/>
    <cellStyle name="Обычный 2 2 2 2 2" xfId="522"/>
    <cellStyle name="Обычный 2 2 2 3" xfId="523"/>
    <cellStyle name="Обычный 2 2 3" xfId="524"/>
    <cellStyle name="Обычный 2 3" xfId="525"/>
    <cellStyle name="Обычный 2 3 2" xfId="526"/>
    <cellStyle name="Обычный 2 3 3" xfId="527"/>
    <cellStyle name="Обычный 2 3 4" xfId="1067"/>
    <cellStyle name="Обычный 2 3_к селектору 26 06 13 (ИПР ПЭС) рабочий (2)" xfId="528"/>
    <cellStyle name="Обычный 2 4" xfId="529"/>
    <cellStyle name="Обычный 2 4 2" xfId="530"/>
    <cellStyle name="Обычный 2 4 2 2" xfId="531"/>
    <cellStyle name="Обычный 2 4 2 2 2" xfId="532"/>
    <cellStyle name="Обычный 2 4 2 2 3" xfId="533"/>
    <cellStyle name="Обычный 2 4 2 3" xfId="534"/>
    <cellStyle name="Обычный 2 4 2 4" xfId="535"/>
    <cellStyle name="Обычный 2 4 3" xfId="536"/>
    <cellStyle name="Обычный 2 5" xfId="537"/>
    <cellStyle name="Обычный 2 5 2" xfId="538"/>
    <cellStyle name="Обычный 2 5 2 2" xfId="539"/>
    <cellStyle name="Обычный 2 5 2 2 2" xfId="540"/>
    <cellStyle name="Обычный 2 5 2 2 2 2" xfId="541"/>
    <cellStyle name="Обычный 2 5 2 2 2 3" xfId="542"/>
    <cellStyle name="Обычный 2 5 2 2 3" xfId="543"/>
    <cellStyle name="Обычный 2 5 2 2 4" xfId="544"/>
    <cellStyle name="Обычный 2 5 2 3" xfId="545"/>
    <cellStyle name="Обычный 2 5 2 3 2" xfId="546"/>
    <cellStyle name="Обычный 2 5 2 3 3" xfId="547"/>
    <cellStyle name="Обычный 2 5 2 4" xfId="548"/>
    <cellStyle name="Обычный 2 5 2 5" xfId="549"/>
    <cellStyle name="Обычный 2 5 3" xfId="550"/>
    <cellStyle name="Обычный 2 5 3 2" xfId="551"/>
    <cellStyle name="Обычный 2 5 3 2 2" xfId="552"/>
    <cellStyle name="Обычный 2 5 3 2 3" xfId="553"/>
    <cellStyle name="Обычный 2 5 3 3" xfId="554"/>
    <cellStyle name="Обычный 2 5 3 4" xfId="555"/>
    <cellStyle name="Обычный 2 5 4" xfId="556"/>
    <cellStyle name="Обычный 2 5 4 2" xfId="557"/>
    <cellStyle name="Обычный 2 5 4 3" xfId="558"/>
    <cellStyle name="Обычный 2 5 5" xfId="559"/>
    <cellStyle name="Обычный 2 5 5 2" xfId="560"/>
    <cellStyle name="Обычный 2 5 5 3" xfId="561"/>
    <cellStyle name="Обычный 2 5 6" xfId="562"/>
    <cellStyle name="Обычный 2 5 7" xfId="563"/>
    <cellStyle name="Обычный 2 6" xfId="564"/>
    <cellStyle name="Обычный 2_к селектору 26 06 13 (ИПР ПЭС) рабочий (2)" xfId="603"/>
    <cellStyle name="Обычный 20" xfId="565"/>
    <cellStyle name="Обычный 20 2" xfId="566"/>
    <cellStyle name="Обычный 21" xfId="567"/>
    <cellStyle name="Обычный 22" xfId="568"/>
    <cellStyle name="Обычный 23" xfId="569"/>
    <cellStyle name="Обычный 23 2" xfId="570"/>
    <cellStyle name="Обычный 24" xfId="571"/>
    <cellStyle name="Обычный 24 2" xfId="572"/>
    <cellStyle name="Обычный 24 2 2" xfId="573"/>
    <cellStyle name="Обычный 24 2 3" xfId="574"/>
    <cellStyle name="Обычный 24 2 3 2" xfId="575"/>
    <cellStyle name="Обычный 24 2 3 3" xfId="576"/>
    <cellStyle name="Обычный 24 2 4" xfId="577"/>
    <cellStyle name="Обычный 24 2 5" xfId="578"/>
    <cellStyle name="Обычный 24 3" xfId="579"/>
    <cellStyle name="Обычный 24 4" xfId="580"/>
    <cellStyle name="Обычный 25" xfId="581"/>
    <cellStyle name="Обычный 25 2" xfId="582"/>
    <cellStyle name="Обычный 25 2 2" xfId="583"/>
    <cellStyle name="Обычный 25 2 2 2" xfId="584"/>
    <cellStyle name="Обычный 25 2 2 2 2" xfId="585"/>
    <cellStyle name="Обычный 25 2 2 2 3" xfId="586"/>
    <cellStyle name="Обычный 25 2 2 3" xfId="587"/>
    <cellStyle name="Обычный 25 2 2 4" xfId="588"/>
    <cellStyle name="Обычный 25 3" xfId="589"/>
    <cellStyle name="Обычный 25 4" xfId="590"/>
    <cellStyle name="Обычный 26" xfId="591"/>
    <cellStyle name="Обычный 26 2" xfId="592"/>
    <cellStyle name="Обычный 26 3" xfId="593"/>
    <cellStyle name="Обычный 27" xfId="594"/>
    <cellStyle name="Обычный 27 2" xfId="595"/>
    <cellStyle name="Обычный 27 3" xfId="596"/>
    <cellStyle name="Обычный 28" xfId="597"/>
    <cellStyle name="Обычный 28 2" xfId="598"/>
    <cellStyle name="Обычный 28 3" xfId="599"/>
    <cellStyle name="Обычный 29" xfId="600"/>
    <cellStyle name="Обычный 29 2" xfId="601"/>
    <cellStyle name="Обычный 29 3" xfId="602"/>
    <cellStyle name="Обычный 3" xfId="604"/>
    <cellStyle name="Обычный 3 2" xfId="605"/>
    <cellStyle name="Обычный 3 2 2" xfId="606"/>
    <cellStyle name="Обычный 3 2 2 2" xfId="607"/>
    <cellStyle name="Обычный 3 2 2 3" xfId="608"/>
    <cellStyle name="Обычный 3 2 2 4" xfId="609"/>
    <cellStyle name="Обычный 3 2 3" xfId="610"/>
    <cellStyle name="Обычный 3 2 4" xfId="611"/>
    <cellStyle name="Обычный 3 2 4 2" xfId="612"/>
    <cellStyle name="Обычный 3 2 5" xfId="613"/>
    <cellStyle name="Обычный 3 2 5 2" xfId="614"/>
    <cellStyle name="Обычный 3 2 6" xfId="615"/>
    <cellStyle name="Обычный 3 3" xfId="616"/>
    <cellStyle name="Обычный 3 3 2" xfId="617"/>
    <cellStyle name="Обычный 3 3 3" xfId="618"/>
    <cellStyle name="Обычный 3 3 4" xfId="619"/>
    <cellStyle name="Обычный 3 4" xfId="620"/>
    <cellStyle name="Обычный 3 5" xfId="621"/>
    <cellStyle name="Обычный 3 5 2" xfId="622"/>
    <cellStyle name="Обычный 3 5 2 2" xfId="623"/>
    <cellStyle name="Обычный 3 5 3" xfId="624"/>
    <cellStyle name="Обычный 3 6" xfId="625"/>
    <cellStyle name="Обычный 3 7" xfId="626"/>
    <cellStyle name="Обычный 3_ДИПР 2014-2018 (прил 1.1,1.2,1.3,2.2,2.3, 6.1.,6.2,6.3)" xfId="634"/>
    <cellStyle name="Обычный 30" xfId="627"/>
    <cellStyle name="Обычный 31" xfId="628"/>
    <cellStyle name="Обычный 32" xfId="629"/>
    <cellStyle name="Обычный 33" xfId="630"/>
    <cellStyle name="Обычный 34" xfId="631"/>
    <cellStyle name="Обычный 35" xfId="632"/>
    <cellStyle name="Обычный 35 2" xfId="633"/>
    <cellStyle name="Обычный 4" xfId="635"/>
    <cellStyle name="Обычный 4 2" xfId="636"/>
    <cellStyle name="Обычный 4 2 2" xfId="637"/>
    <cellStyle name="Обычный 4 3" xfId="638"/>
    <cellStyle name="Обычный 4 3 2" xfId="639"/>
    <cellStyle name="Обычный 4 3 2 2" xfId="640"/>
    <cellStyle name="Обычный 4 3 2 2 2" xfId="641"/>
    <cellStyle name="Обычный 4 3 2 2 2 2" xfId="642"/>
    <cellStyle name="Обычный 4 3 2 2 2 2 2" xfId="643"/>
    <cellStyle name="Обычный 4 3 2 2 2 2 3" xfId="644"/>
    <cellStyle name="Обычный 4 3 2 2 2 3" xfId="645"/>
    <cellStyle name="Обычный 4 3 2 2 2 3 2" xfId="646"/>
    <cellStyle name="Обычный 4 3 2 2 2 3 3" xfId="647"/>
    <cellStyle name="Обычный 4 3 2 2 2 4" xfId="648"/>
    <cellStyle name="Обычный 4 3 2 2 2 5" xfId="649"/>
    <cellStyle name="Обычный 4 3 2 2 3" xfId="650"/>
    <cellStyle name="Обычный 4 3 2 2 3 2" xfId="651"/>
    <cellStyle name="Обычный 4 3 2 2 3 3" xfId="652"/>
    <cellStyle name="Обычный 4 3 2 2 4" xfId="653"/>
    <cellStyle name="Обычный 4 3 2 2 4 2" xfId="654"/>
    <cellStyle name="Обычный 4 3 2 2 4 3" xfId="655"/>
    <cellStyle name="Обычный 4 3 2 2 5" xfId="656"/>
    <cellStyle name="Обычный 4 3 2 2 6" xfId="657"/>
    <cellStyle name="Обычный 4 3 2 3" xfId="658"/>
    <cellStyle name="Обычный 4 3 2 3 2" xfId="659"/>
    <cellStyle name="Обычный 4 3 2 3 2 2" xfId="660"/>
    <cellStyle name="Обычный 4 3 2 3 2 3" xfId="661"/>
    <cellStyle name="Обычный 4 3 2 3 3" xfId="662"/>
    <cellStyle name="Обычный 4 3 2 3 3 2" xfId="663"/>
    <cellStyle name="Обычный 4 3 2 3 3 3" xfId="664"/>
    <cellStyle name="Обычный 4 3 2 3 4" xfId="665"/>
    <cellStyle name="Обычный 4 3 2 3 5" xfId="666"/>
    <cellStyle name="Обычный 4 3 2 4" xfId="667"/>
    <cellStyle name="Обычный 4 3 2 4 2" xfId="668"/>
    <cellStyle name="Обычный 4 3 2 4 3" xfId="669"/>
    <cellStyle name="Обычный 4 3 2 5" xfId="670"/>
    <cellStyle name="Обычный 4 3 2 5 2" xfId="671"/>
    <cellStyle name="Обычный 4 3 2 5 3" xfId="672"/>
    <cellStyle name="Обычный 4 3 2 6" xfId="673"/>
    <cellStyle name="Обычный 4 3 2 7" xfId="674"/>
    <cellStyle name="Обычный 4 3 3" xfId="675"/>
    <cellStyle name="Обычный 4 3 3 2" xfId="676"/>
    <cellStyle name="Обычный 4 3 3 2 2" xfId="677"/>
    <cellStyle name="Обычный 4 3 3 2 2 2" xfId="678"/>
    <cellStyle name="Обычный 4 3 3 2 2 3" xfId="679"/>
    <cellStyle name="Обычный 4 3 3 2 3" xfId="680"/>
    <cellStyle name="Обычный 4 3 3 2 3 2" xfId="681"/>
    <cellStyle name="Обычный 4 3 3 2 3 3" xfId="682"/>
    <cellStyle name="Обычный 4 3 3 2 4" xfId="683"/>
    <cellStyle name="Обычный 4 3 3 2 5" xfId="684"/>
    <cellStyle name="Обычный 4 3 3 3" xfId="685"/>
    <cellStyle name="Обычный 4 3 3 3 2" xfId="686"/>
    <cellStyle name="Обычный 4 3 3 3 3" xfId="687"/>
    <cellStyle name="Обычный 4 3 3 4" xfId="688"/>
    <cellStyle name="Обычный 4 3 3 4 2" xfId="689"/>
    <cellStyle name="Обычный 4 3 3 4 3" xfId="690"/>
    <cellStyle name="Обычный 4 3 3 5" xfId="691"/>
    <cellStyle name="Обычный 4 3 3 6" xfId="692"/>
    <cellStyle name="Обычный 4 3 4" xfId="693"/>
    <cellStyle name="Обычный 4 3 4 2" xfId="694"/>
    <cellStyle name="Обычный 4 3 4 2 2" xfId="695"/>
    <cellStyle name="Обычный 4 3 4 2 3" xfId="696"/>
    <cellStyle name="Обычный 4 3 4 3" xfId="697"/>
    <cellStyle name="Обычный 4 3 4 3 2" xfId="698"/>
    <cellStyle name="Обычный 4 3 4 3 3" xfId="699"/>
    <cellStyle name="Обычный 4 3 4 4" xfId="700"/>
    <cellStyle name="Обычный 4 3 4 5" xfId="701"/>
    <cellStyle name="Обычный 4 3 5" xfId="702"/>
    <cellStyle name="Обычный 4 3 5 2" xfId="703"/>
    <cellStyle name="Обычный 4 3 5 3" xfId="704"/>
    <cellStyle name="Обычный 4 3 6" xfId="705"/>
    <cellStyle name="Обычный 4 3 6 2" xfId="706"/>
    <cellStyle name="Обычный 4 3 6 3" xfId="707"/>
    <cellStyle name="Обычный 4 3 7" xfId="708"/>
    <cellStyle name="Обычный 4 3 8" xfId="709"/>
    <cellStyle name="Обычный 4 4" xfId="710"/>
    <cellStyle name="Обычный 4 4 2" xfId="711"/>
    <cellStyle name="Обычный 4 4 3" xfId="712"/>
    <cellStyle name="Обычный 4 5" xfId="713"/>
    <cellStyle name="Обычный 4 6" xfId="714"/>
    <cellStyle name="Обычный 4 7" xfId="715"/>
    <cellStyle name="Обычный 4 8" xfId="1065"/>
    <cellStyle name="Обычный 5" xfId="716"/>
    <cellStyle name="Обычный 5 2" xfId="717"/>
    <cellStyle name="Обычный 5 2 2" xfId="718"/>
    <cellStyle name="Обычный 5 3" xfId="719"/>
    <cellStyle name="Обычный 5 3 2" xfId="720"/>
    <cellStyle name="Обычный 5 3 3" xfId="721"/>
    <cellStyle name="Обычный 5 4" xfId="722"/>
    <cellStyle name="Обычный 5 4 2" xfId="723"/>
    <cellStyle name="Обычный 5 4 2 2" xfId="724"/>
    <cellStyle name="Обычный 5 4 2 3" xfId="725"/>
    <cellStyle name="Обычный 5 4 3" xfId="726"/>
    <cellStyle name="Обычный 5 4 3 2" xfId="727"/>
    <cellStyle name="Обычный 5 4 3 3" xfId="728"/>
    <cellStyle name="Обычный 5 4 4" xfId="729"/>
    <cellStyle name="Обычный 5 4 5" xfId="730"/>
    <cellStyle name="Обычный 5_Все прил 2012-2017 (коррект ПР) ЕАО" xfId="731"/>
    <cellStyle name="Обычный 6" xfId="732"/>
    <cellStyle name="Обычный 6 10" xfId="733"/>
    <cellStyle name="Обычный 6 2" xfId="734"/>
    <cellStyle name="Обычный 6 2 2" xfId="735"/>
    <cellStyle name="Обычный 6 2 2 2" xfId="736"/>
    <cellStyle name="Обычный 6 2 2 2 2" xfId="737"/>
    <cellStyle name="Обычный 6 2 2 2 2 2" xfId="738"/>
    <cellStyle name="Обычный 6 2 2 2 2 3" xfId="739"/>
    <cellStyle name="Обычный 6 2 2 2 3" xfId="740"/>
    <cellStyle name="Обычный 6 2 2 2 3 2" xfId="741"/>
    <cellStyle name="Обычный 6 2 2 2 3 3" xfId="742"/>
    <cellStyle name="Обычный 6 2 2 3" xfId="743"/>
    <cellStyle name="Обычный 6 2 2 3 2" xfId="744"/>
    <cellStyle name="Обычный 6 2 2 3 3" xfId="745"/>
    <cellStyle name="Обычный 6 2 2 4" xfId="746"/>
    <cellStyle name="Обычный 6 2 2 4 2" xfId="747"/>
    <cellStyle name="Обычный 6 2 2 4 3" xfId="748"/>
    <cellStyle name="Обычный 6 2 2 5" xfId="749"/>
    <cellStyle name="Обычный 6 2 2 6" xfId="750"/>
    <cellStyle name="Обычный 6 2 2 7" xfId="751"/>
    <cellStyle name="Обычный 6 2 3" xfId="752"/>
    <cellStyle name="Обычный 6 2 4" xfId="753"/>
    <cellStyle name="Обычный 6 2 4 2" xfId="754"/>
    <cellStyle name="Обычный 6 2 4 3" xfId="755"/>
    <cellStyle name="Обычный 6 2 5" xfId="756"/>
    <cellStyle name="Обычный 6 2 6" xfId="757"/>
    <cellStyle name="Обычный 6 2 7" xfId="758"/>
    <cellStyle name="Обычный 6 2 8" xfId="759"/>
    <cellStyle name="Обычный 6 3" xfId="760"/>
    <cellStyle name="Обычный 6 3 2" xfId="761"/>
    <cellStyle name="Обычный 6 4" xfId="762"/>
    <cellStyle name="Обычный 6 5" xfId="763"/>
    <cellStyle name="Обычный 6 6" xfId="764"/>
    <cellStyle name="Обычный 6 6 2" xfId="765"/>
    <cellStyle name="Обычный 6 6 3" xfId="766"/>
    <cellStyle name="Обычный 6 7" xfId="767"/>
    <cellStyle name="Обычный 6 8" xfId="768"/>
    <cellStyle name="Обычный 6 9" xfId="769"/>
    <cellStyle name="Обычный 7" xfId="770"/>
    <cellStyle name="Обычный 7 2" xfId="771"/>
    <cellStyle name="Обычный 7 2 2" xfId="772"/>
    <cellStyle name="Обычный 7 2 2 2" xfId="773"/>
    <cellStyle name="Обычный 7 2 2 2 2" xfId="774"/>
    <cellStyle name="Обычный 7 2 2 2 2 2" xfId="775"/>
    <cellStyle name="Обычный 7 2 2 2 2 3" xfId="776"/>
    <cellStyle name="Обычный 7 2 2 2 2 4" xfId="777"/>
    <cellStyle name="Обычный 7 2 2 2 3" xfId="778"/>
    <cellStyle name="Обычный 7 2 2 2 4" xfId="779"/>
    <cellStyle name="Обычный 7 2 2 3" xfId="780"/>
    <cellStyle name="Обычный 7 2 2 3 2" xfId="781"/>
    <cellStyle name="Обычный 7 2 2 3 3" xfId="782"/>
    <cellStyle name="Обычный 7 2 2 4" xfId="783"/>
    <cellStyle name="Обычный 7 2 2 4 2" xfId="784"/>
    <cellStyle name="Обычный 7 2 2 4 3" xfId="785"/>
    <cellStyle name="Обычный 7 2 2 5" xfId="786"/>
    <cellStyle name="Обычный 7 2 2 6" xfId="787"/>
    <cellStyle name="Обычный 7 2 3" xfId="788"/>
    <cellStyle name="Обычный 7 3" xfId="789"/>
    <cellStyle name="Обычный 7 3 2" xfId="790"/>
    <cellStyle name="Обычный 7 4" xfId="791"/>
    <cellStyle name="Обычный 7 5" xfId="792"/>
    <cellStyle name="Обычный 7 6" xfId="793"/>
    <cellStyle name="Обычный 7 6 2" xfId="794"/>
    <cellStyle name="Обычный 7 6 3" xfId="795"/>
    <cellStyle name="Обычный 8" xfId="796"/>
    <cellStyle name="Обычный 8 2" xfId="797"/>
    <cellStyle name="Обычный 8 2 2" xfId="798"/>
    <cellStyle name="Обычный 8 28" xfId="799"/>
    <cellStyle name="Обычный 8 28 2" xfId="800"/>
    <cellStyle name="Обычный 8 3" xfId="801"/>
    <cellStyle name="Обычный 8 4" xfId="802"/>
    <cellStyle name="Обычный 8_Прил 6.1, 6,2, 6,3 факт ЕИ" xfId="803"/>
    <cellStyle name="Обычный 9" xfId="804"/>
    <cellStyle name="Обычный 9 2" xfId="805"/>
    <cellStyle name="Обычный 9 2 2" xfId="806"/>
    <cellStyle name="Обычный 9 2 2 2" xfId="807"/>
    <cellStyle name="Обычный 9 2 2 2 2" xfId="808"/>
    <cellStyle name="Обычный 9 2 2 2 2 2" xfId="809"/>
    <cellStyle name="Обычный 9 2 2 2 2 3" xfId="810"/>
    <cellStyle name="Обычный 9 2 2 2 3" xfId="811"/>
    <cellStyle name="Обычный 9 2 2 2 4" xfId="812"/>
    <cellStyle name="Обычный 9 2 2 3" xfId="813"/>
    <cellStyle name="Обычный 9 2 2 3 2" xfId="814"/>
    <cellStyle name="Обычный 9 2 2 3 3" xfId="815"/>
    <cellStyle name="Обычный 9 2 2 4" xfId="816"/>
    <cellStyle name="Обычный 9 2 2 5" xfId="817"/>
    <cellStyle name="Обычный 9 2 3" xfId="818"/>
    <cellStyle name="Обычный 9 2 3 2" xfId="819"/>
    <cellStyle name="Обычный 9 2 3 2 2" xfId="820"/>
    <cellStyle name="Обычный 9 2 3 2 3" xfId="821"/>
    <cellStyle name="Обычный 9 2 3 3" xfId="822"/>
    <cellStyle name="Обычный 9 2 3 4" xfId="823"/>
    <cellStyle name="Обычный 9 3" xfId="824"/>
    <cellStyle name="Параметр" xfId="827"/>
    <cellStyle name="ПеременныеСметы" xfId="828"/>
    <cellStyle name="ПеременныеСметы 2" xfId="829"/>
    <cellStyle name="ПИР" xfId="825"/>
    <cellStyle name="ПИР 2" xfId="826"/>
    <cellStyle name="Плохой 2" xfId="830"/>
    <cellStyle name="Плохой 2 2" xfId="831"/>
    <cellStyle name="Плохой 2 2 2" xfId="832"/>
    <cellStyle name="Плохой 2 3" xfId="833"/>
    <cellStyle name="Плохой 3" xfId="834"/>
    <cellStyle name="Пояснение 2" xfId="835"/>
    <cellStyle name="Пояснение 2 2" xfId="836"/>
    <cellStyle name="Пояснение 2 2 2" xfId="837"/>
    <cellStyle name="Пояснение 2 3" xfId="838"/>
    <cellStyle name="Пояснение 3" xfId="839"/>
    <cellStyle name="Примечание 2" xfId="840"/>
    <cellStyle name="Примечание 2 2" xfId="841"/>
    <cellStyle name="Примечание 2 2 2" xfId="842"/>
    <cellStyle name="Примечание 2 2 2 2" xfId="843"/>
    <cellStyle name="Примечание 2 2 2 2 2" xfId="844"/>
    <cellStyle name="Примечание 2 2 2 3" xfId="845"/>
    <cellStyle name="Примечание 2 2 3" xfId="846"/>
    <cellStyle name="Примечание 2 2 3 2" xfId="847"/>
    <cellStyle name="Примечание 2 2 4" xfId="848"/>
    <cellStyle name="Примечание 2 3" xfId="849"/>
    <cellStyle name="Примечание 2 3 2" xfId="850"/>
    <cellStyle name="Примечание 2 3 2 2" xfId="851"/>
    <cellStyle name="Примечание 2 3 3" xfId="852"/>
    <cellStyle name="Примечание 2 4" xfId="853"/>
    <cellStyle name="Примечание 2 4 2" xfId="854"/>
    <cellStyle name="Примечание 2 5" xfId="855"/>
    <cellStyle name="Примечание 2 5 2" xfId="856"/>
    <cellStyle name="Примечание 2 6" xfId="857"/>
    <cellStyle name="Примечание 2 6 2" xfId="858"/>
    <cellStyle name="Примечание 2 7" xfId="859"/>
    <cellStyle name="Примечание 3" xfId="860"/>
    <cellStyle name="Примечание 3 2" xfId="861"/>
    <cellStyle name="Примечание 3 2 2" xfId="862"/>
    <cellStyle name="Примечание 3 2 2 2" xfId="863"/>
    <cellStyle name="Примечание 3 2 3" xfId="864"/>
    <cellStyle name="Примечание 3 3" xfId="865"/>
    <cellStyle name="Примечание 3 3 2" xfId="866"/>
    <cellStyle name="Примечание 3 4" xfId="867"/>
    <cellStyle name="Примечание 4" xfId="868"/>
    <cellStyle name="Примечание 4 2" xfId="869"/>
    <cellStyle name="Примечание 4 2 2" xfId="870"/>
    <cellStyle name="Примечание 4 3" xfId="871"/>
    <cellStyle name="Процентный 2" xfId="872"/>
    <cellStyle name="Процентный 2 2" xfId="873"/>
    <cellStyle name="Процентный 2 2 2" xfId="874"/>
    <cellStyle name="Процентный 2 2 3" xfId="875"/>
    <cellStyle name="Процентный 2 3" xfId="876"/>
    <cellStyle name="Процентный 2 3 2" xfId="877"/>
    <cellStyle name="Процентный 3" xfId="878"/>
    <cellStyle name="Процентный 3 2" xfId="879"/>
    <cellStyle name="Процентный 3 3" xfId="880"/>
    <cellStyle name="Процентный 4" xfId="881"/>
    <cellStyle name="Процентный 4 2" xfId="882"/>
    <cellStyle name="Процентный 4 2 2" xfId="883"/>
    <cellStyle name="Процентный 4 3" xfId="884"/>
    <cellStyle name="Процентный 5" xfId="885"/>
    <cellStyle name="Процентный 6" xfId="886"/>
    <cellStyle name="Процентный 6 2" xfId="887"/>
    <cellStyle name="Процентный 6 2 2" xfId="888"/>
    <cellStyle name="Процентный 6 2 3" xfId="889"/>
    <cellStyle name="Процентный 6 3" xfId="890"/>
    <cellStyle name="Процентный 6 4" xfId="891"/>
    <cellStyle name="Процентный 7" xfId="892"/>
    <cellStyle name="Процентный 7 2" xfId="893"/>
    <cellStyle name="Процентный 7 3" xfId="894"/>
    <cellStyle name="РесСмета" xfId="895"/>
    <cellStyle name="РесСмета 2" xfId="896"/>
    <cellStyle name="СводВедРес" xfId="897"/>
    <cellStyle name="СводкаСтоимРаб" xfId="899"/>
    <cellStyle name="СводкаСтоимРаб 2" xfId="900"/>
    <cellStyle name="СводРасч" xfId="898"/>
    <cellStyle name="Связанная ячейка 2" xfId="901"/>
    <cellStyle name="Связанная ячейка 2 2" xfId="902"/>
    <cellStyle name="Связанная ячейка 2 2 2" xfId="903"/>
    <cellStyle name="Связанная ячейка 2 3" xfId="904"/>
    <cellStyle name="Связанная ячейка 3" xfId="905"/>
    <cellStyle name="Стиль 1" xfId="906"/>
    <cellStyle name="Стиль 1 2" xfId="907"/>
    <cellStyle name="Стиль 1 2 2" xfId="908"/>
    <cellStyle name="Стиль 1 2 3" xfId="909"/>
    <cellStyle name="Стиль 1 3" xfId="910"/>
    <cellStyle name="Стиль 1 3 2" xfId="911"/>
    <cellStyle name="Стиль 1 4" xfId="912"/>
    <cellStyle name="Стиль 1 5" xfId="913"/>
    <cellStyle name="Стиль 1_1.2 ХЭС" xfId="914"/>
    <cellStyle name="Текст предупреждения 2" xfId="915"/>
    <cellStyle name="Текст предупреждения 2 2" xfId="916"/>
    <cellStyle name="Текст предупреждения 2 2 2" xfId="917"/>
    <cellStyle name="Текст предупреждения 2 3" xfId="918"/>
    <cellStyle name="Текст предупреждения 3" xfId="919"/>
    <cellStyle name="Текст предупреждения 3 2" xfId="920"/>
    <cellStyle name="Титул" xfId="921"/>
    <cellStyle name="Тысячи [0]_laroux" xfId="922"/>
    <cellStyle name="Тысячи_laroux" xfId="923"/>
    <cellStyle name="Финансовый" xfId="1" builtinId="3"/>
    <cellStyle name="Финансовый 10" xfId="924"/>
    <cellStyle name="Финансовый 11" xfId="925"/>
    <cellStyle name="Финансовый 2" xfId="926"/>
    <cellStyle name="Финансовый 2 10" xfId="927"/>
    <cellStyle name="Финансовый 2 11" xfId="928"/>
    <cellStyle name="Финансовый 2 12" xfId="929"/>
    <cellStyle name="Финансовый 2 2" xfId="930"/>
    <cellStyle name="Финансовый 2 2 2" xfId="931"/>
    <cellStyle name="Финансовый 2 2 2 2" xfId="932"/>
    <cellStyle name="Финансовый 2 2 2 2 2" xfId="933"/>
    <cellStyle name="Финансовый 2 2 3" xfId="934"/>
    <cellStyle name="Финансовый 2 3" xfId="935"/>
    <cellStyle name="Финансовый 2 3 2" xfId="936"/>
    <cellStyle name="Финансовый 2 3 3" xfId="937"/>
    <cellStyle name="Финансовый 2 4" xfId="938"/>
    <cellStyle name="Финансовый 2 5" xfId="939"/>
    <cellStyle name="Финансовый 2 6" xfId="940"/>
    <cellStyle name="Финансовый 2 7" xfId="941"/>
    <cellStyle name="Финансовый 2 7 2" xfId="942"/>
    <cellStyle name="Финансовый 2 7 2 2" xfId="943"/>
    <cellStyle name="Финансовый 2 7 2 3" xfId="944"/>
    <cellStyle name="Финансовый 2 7 3" xfId="945"/>
    <cellStyle name="Финансовый 2 7 4" xfId="946"/>
    <cellStyle name="Финансовый 2 8" xfId="947"/>
    <cellStyle name="Финансовый 2 8 2" xfId="948"/>
    <cellStyle name="Финансовый 2 8 3" xfId="949"/>
    <cellStyle name="Финансовый 2 9" xfId="950"/>
    <cellStyle name="Финансовый 2 9 2" xfId="951"/>
    <cellStyle name="Финансовый 2 9 3" xfId="952"/>
    <cellStyle name="Финансовый 3" xfId="953"/>
    <cellStyle name="Финансовый 3 2" xfId="954"/>
    <cellStyle name="Финансовый 3 2 2" xfId="955"/>
    <cellStyle name="Финансовый 3 2 2 2" xfId="956"/>
    <cellStyle name="Финансовый 3 2 2 2 2" xfId="957"/>
    <cellStyle name="Финансовый 3 2 2 2 3" xfId="958"/>
    <cellStyle name="Финансовый 3 2 2 2 3 2" xfId="959"/>
    <cellStyle name="Финансовый 3 2 2 2 3 2 2" xfId="960"/>
    <cellStyle name="Финансовый 3 2 2 2 3 2 3" xfId="961"/>
    <cellStyle name="Финансовый 3 2 2 2 3 3" xfId="962"/>
    <cellStyle name="Финансовый 3 2 2 2 3 4" xfId="963"/>
    <cellStyle name="Финансовый 3 2 2 3" xfId="964"/>
    <cellStyle name="Финансовый 3 2 2 4" xfId="965"/>
    <cellStyle name="Финансовый 3 2 2 4 2" xfId="966"/>
    <cellStyle name="Финансовый 3 2 2 4 2 2" xfId="967"/>
    <cellStyle name="Финансовый 3 2 2 4 2 3" xfId="968"/>
    <cellStyle name="Финансовый 3 2 2 4 3" xfId="969"/>
    <cellStyle name="Финансовый 3 2 2 4 4" xfId="970"/>
    <cellStyle name="Финансовый 3 2 3" xfId="971"/>
    <cellStyle name="Финансовый 3 2 3 2" xfId="972"/>
    <cellStyle name="Финансовый 3 2 3 3" xfId="973"/>
    <cellStyle name="Финансовый 3 2 3 3 2" xfId="974"/>
    <cellStyle name="Финансовый 3 2 3 3 2 2" xfId="975"/>
    <cellStyle name="Финансовый 3 2 3 3 2 3" xfId="976"/>
    <cellStyle name="Финансовый 3 2 3 3 3" xfId="977"/>
    <cellStyle name="Финансовый 3 2 3 3 4" xfId="978"/>
    <cellStyle name="Финансовый 3 2 4" xfId="979"/>
    <cellStyle name="Финансовый 3 3" xfId="980"/>
    <cellStyle name="Финансовый 3 3 2" xfId="981"/>
    <cellStyle name="Финансовый 3 3 2 2" xfId="982"/>
    <cellStyle name="Финансовый 3 3 2 3" xfId="983"/>
    <cellStyle name="Финансовый 3 3 2 3 2" xfId="984"/>
    <cellStyle name="Финансовый 3 3 2 3 2 2" xfId="985"/>
    <cellStyle name="Финансовый 3 3 2 3 2 3" xfId="986"/>
    <cellStyle name="Финансовый 3 3 2 3 3" xfId="987"/>
    <cellStyle name="Финансовый 3 3 2 3 4" xfId="988"/>
    <cellStyle name="Финансовый 3 3 3" xfId="989"/>
    <cellStyle name="Финансовый 3 3 4" xfId="990"/>
    <cellStyle name="Финансовый 3 3 4 2" xfId="991"/>
    <cellStyle name="Финансовый 3 3 4 2 2" xfId="992"/>
    <cellStyle name="Финансовый 3 3 4 2 3" xfId="993"/>
    <cellStyle name="Финансовый 3 3 4 3" xfId="994"/>
    <cellStyle name="Финансовый 3 3 4 4" xfId="995"/>
    <cellStyle name="Финансовый 3 4" xfId="996"/>
    <cellStyle name="Финансовый 3 4 2" xfId="997"/>
    <cellStyle name="Финансовый 3 4 3" xfId="998"/>
    <cellStyle name="Финансовый 3 4 3 2" xfId="999"/>
    <cellStyle name="Финансовый 3 4 3 2 2" xfId="1000"/>
    <cellStyle name="Финансовый 3 4 3 2 3" xfId="1001"/>
    <cellStyle name="Финансовый 3 4 3 3" xfId="1002"/>
    <cellStyle name="Финансовый 3 4 3 4" xfId="1003"/>
    <cellStyle name="Финансовый 3 5" xfId="1004"/>
    <cellStyle name="Финансовый 3 6" xfId="1005"/>
    <cellStyle name="Финансовый 3 6 2" xfId="1006"/>
    <cellStyle name="Финансовый 3 6 3" xfId="1007"/>
    <cellStyle name="Финансовый 3 7" xfId="1008"/>
    <cellStyle name="Финансовый 3 8" xfId="1009"/>
    <cellStyle name="Финансовый 3 9" xfId="1010"/>
    <cellStyle name="Финансовый 4" xfId="1011"/>
    <cellStyle name="Финансовый 4 2" xfId="1012"/>
    <cellStyle name="Финансовый 4 3" xfId="1013"/>
    <cellStyle name="Финансовый 4 4" xfId="1014"/>
    <cellStyle name="Финансовый 4 4 2" xfId="1015"/>
    <cellStyle name="Финансовый 4 4 2 2" xfId="1016"/>
    <cellStyle name="Финансовый 4 4 3" xfId="1017"/>
    <cellStyle name="Финансовый 4 4 3 2" xfId="1018"/>
    <cellStyle name="Финансовый 4 4 3 3" xfId="1019"/>
    <cellStyle name="Финансовый 4 4 4" xfId="1020"/>
    <cellStyle name="Финансовый 4 4 4 2" xfId="1021"/>
    <cellStyle name="Финансовый 4 4 4 3" xfId="1022"/>
    <cellStyle name="Финансовый 4 4 5" xfId="1023"/>
    <cellStyle name="Финансовый 4 4 6" xfId="1024"/>
    <cellStyle name="Финансовый 4 5" xfId="1025"/>
    <cellStyle name="Финансовый 4 6" xfId="1026"/>
    <cellStyle name="Финансовый 4 6 2" xfId="1027"/>
    <cellStyle name="Финансовый 4 6 3" xfId="1028"/>
    <cellStyle name="Финансовый 4 7" xfId="1029"/>
    <cellStyle name="Финансовый 5" xfId="1030"/>
    <cellStyle name="Финансовый 5 2" xfId="1031"/>
    <cellStyle name="Финансовый 6" xfId="1032"/>
    <cellStyle name="Финансовый 6 2" xfId="1033"/>
    <cellStyle name="Финансовый 6 2 2" xfId="1034"/>
    <cellStyle name="Финансовый 6 2 3" xfId="1035"/>
    <cellStyle name="Финансовый 6 3" xfId="1036"/>
    <cellStyle name="Финансовый 6 3 2" xfId="1037"/>
    <cellStyle name="Финансовый 6 3 3" xfId="1038"/>
    <cellStyle name="Финансовый 6 4" xfId="1039"/>
    <cellStyle name="Финансовый 6 5" xfId="1040"/>
    <cellStyle name="Финансовый 7" xfId="1041"/>
    <cellStyle name="Финансовый 7 2" xfId="1042"/>
    <cellStyle name="Финансовый 7 3" xfId="1043"/>
    <cellStyle name="Финансовый 7 3 2" xfId="1044"/>
    <cellStyle name="Финансовый 7 3 2 2" xfId="1045"/>
    <cellStyle name="Финансовый 7 3 2 3" xfId="1046"/>
    <cellStyle name="Финансовый 7 3 3" xfId="1047"/>
    <cellStyle name="Финансовый 7 3 3 2" xfId="1048"/>
    <cellStyle name="Финансовый 7 3 3 3" xfId="1049"/>
    <cellStyle name="Финансовый 7 3 4" xfId="1050"/>
    <cellStyle name="Финансовый 7 3 5" xfId="1051"/>
    <cellStyle name="Финансовый 8" xfId="1052"/>
    <cellStyle name="Финансовый 8 2" xfId="1053"/>
    <cellStyle name="Финансовый 8 3" xfId="1054"/>
    <cellStyle name="Финансовый 9" xfId="1055"/>
    <cellStyle name="Формула" xfId="1056"/>
    <cellStyle name="Хвост" xfId="1057"/>
    <cellStyle name="Хороший 2" xfId="1058"/>
    <cellStyle name="Хороший 2 2" xfId="1059"/>
    <cellStyle name="Хороший 2 2 2" xfId="1060"/>
    <cellStyle name="Хороший 2 3" xfId="1061"/>
    <cellStyle name="Хороший 3" xfId="1062"/>
    <cellStyle name="Ценник" xfId="1063"/>
    <cellStyle name="Экспертиза" xfId="1064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EBF1DE"/>
      <rgbColor rgb="FF800000"/>
      <rgbColor rgb="FF008000"/>
      <rgbColor rgb="FF000080"/>
      <rgbColor rgb="FFE6E0EC"/>
      <rgbColor rgb="FF800080"/>
      <rgbColor rgb="FF00B050"/>
      <rgbColor rgb="FFC0C0C0"/>
      <rgbColor rgb="FF808080"/>
      <rgbColor rgb="FFE6B9B8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C000"/>
      <rgbColor rgb="FF00FFFF"/>
      <rgbColor rgb="FF800080"/>
      <rgbColor rgb="FF800000"/>
      <rgbColor rgb="FF008080"/>
      <rgbColor rgb="FF0000FF"/>
      <rgbColor rgb="FF00B0F0"/>
      <rgbColor rgb="FFE2F0D9"/>
      <rgbColor rgb="FFCCFFCC"/>
      <rgbColor rgb="FFFFFF99"/>
      <rgbColor rgb="FF99CCFF"/>
      <rgbColor rgb="FFFF99CC"/>
      <rgbColor rgb="FFCC99FF"/>
      <rgbColor rgb="FFFFCC99"/>
      <rgbColor rgb="FF4169E1"/>
      <rgbColor rgb="FF33CCCC"/>
      <rgbColor rgb="FFFCD5B5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22412</xdr:colOff>
      <xdr:row>0</xdr:row>
      <xdr:rowOff>22412</xdr:rowOff>
    </xdr:from>
    <xdr:ext cx="654930" cy="668540"/>
    <xdr:pic>
      <xdr:nvPicPr>
        <xdr:cNvPr id="2" name="Picture 6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84662" y="22412"/>
          <a:ext cx="654930" cy="668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bgit1\ngdu_psb\DOCUME~1\N_KUPT~1.ORE\LOCALS~1\Temp\sobi_020318_blank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&#1044;&#1077;&#1092;&#1083;&#1103;&#1090;&#1086;&#1088;&#1099;%20&#1076;&#1083;&#1103;%20&#1088;&#1072;&#1089;&#1095;&#1077;&#1090;&#1086;&#1074;%20&#1085;&#1072;%20&#1079;&#1072;&#1082;&#1091;&#1087;&#1082;&#1080;%20-%204.%20&#1048;&#1055;&#1062;_&#1073;&#1072;&#1079;&#1086;&#1074;&#1099;&#1081;%20&#1087;&#1088;&#1086;&#1075;&#1085;&#1086;&#1079;%20&#1052;&#1080;&#1085;&#1101;&#1082;&#1086;&#1085;&#1086;&#1084;&#1088;&#1072;&#1079;&#1074;&#1080;&#1090;&#1080;&#1103;%20&#1056;&#1060;%20&#1086;&#1090;%2026.09.2025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povev\&#1073;&#1072;&#1079;&#1072;%20&#1076;&#1072;&#1085;&#1085;&#1099;&#1093;\&#1055;&#1086;&#1103;&#1089;&#1085;&#1080;&#1090;&#1077;&#1083;&#1100;&#1085;&#1099;&#1077;%20&#1079;&#1072;&#1087;&#1080;&#1089;&#1082;&#1080;\4%20&#1072;&#1074;&#1075;&#1091;&#1089;&#1090;&#1072;%202006\Documents%20and%20Settings\Ustinov\Local%20Settings\Temporary%20Internet%20Files\OLK2B0\&#1054;&#1090;&#1087;&#1088;&#1072;&#1074;&#1083;&#1077;&#1085;&#1086;\brp\&#1043;&#1059;&#1060;&#1050;\GUFK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povev\&#1073;&#1072;&#1079;&#1072;%20&#1076;&#1072;&#1085;&#1085;&#1099;&#1093;\&#1044;&#1086;&#1093;&#1086;&#1076;&#1099;\&#1053;&#1072;&#1083;&#1086;&#1075;&#1086;&#1074;&#1099;&#1077;%20&#1076;&#1086;&#1093;&#1086;&#1076;&#1099;\&#1053;&#1044;&#1057;\&#1054;&#1090;&#1087;&#1088;&#1072;&#1074;&#1083;&#1077;&#1085;&#1086;\27_03_06\Documents%20and%20Settings\&#1040;&#1076;&#1084;&#1080;&#1085;&#1080;&#1089;&#1090;&#1088;&#1072;&#1090;&#1086;&#1088;\&#1052;&#1086;&#1080;%20&#1076;&#1086;&#1082;&#1091;&#1084;&#1077;&#1085;&#1090;&#1099;\&#1043;.&#1052;.&#1043;&#1088;&#1077;&#1073;&#1077;&#1085;&#1100;\&#1044;&#1086;&#1093;&#1086;&#1076;&#1099;\&#1092;&#1077;&#1074;&#1088;06\DOCUME~1\Admin\LOCALS~1\Temp\OutPutReports\Media\TablesYearToYear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ushinaon\Documents%20and%20Settings\Ievleva\Local%20Settings\Temporary%20Internet%20Files\Content.Outlook\XTAUZLZV\&#1072;&#1074;&#1075;-&#1089;&#1077;&#1085;&#1090;2011\&#1089;&#1088;&#1072;&#1074;&#1085;&#1077;&#1085;&#1080;&#1077;%20&#1080;&#1085;&#1074;&#1077;&#1089;&#1090;&#1087;&#1083;&#1072;&#1085;&#1086;&#1074;%20&#1082;&#1086;&#1084;&#1087;&#1072;&#1085;&#1080;&#1081;%20&#1058;&#1069;&#1050;&#1072;_10&#1072;&#1074;&#1075;201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dep03n\&#1057;&#1077;&#1090;&#1077;&#1074;&#1086;&#1081;%20&#1076;&#1080;&#1089;&#1082;%20Z\portachev\&#1057;&#1090;&#1072;&#1090;&#1080;&#1089;&#1090;&#1080;&#1082;&#1072;%20&#1094;&#1077;&#1085;%20&#1080;%20&#1092;&#1080;&#1085;&#1072;&#1085;&#1089;&#1086;&#1074;\&#1052;&#1086;&#1080;%20&#1076;&#1086;&#1082;&#1091;&#1084;&#1077;&#1085;&#1090;&#1099;\&#1052;&#1054;&#1041;\06-03-06\Var2.7%20(version%201)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rtachev\Analitzapiska\Documents%20and%20Settings\Nahimovskay\Local%20Settings\Temporary%20Internet%20Files\OLK35\&#1050;&#1086;&#1087;&#1080;&#1103;%20V2.200721&#1072;&#1087;&#1088;&#1077;&#1083;&#1103;&#1091;&#1090;&#1086;&#1095;&#1085;.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инрезультат"/>
      <sheetName val="Параметры_i"/>
      <sheetName val="Параметры_ii"/>
      <sheetName val="Параметры_iii"/>
      <sheetName val="Параметры_iv"/>
      <sheetName val="Финрез_Выручка_Эi"/>
      <sheetName val="Финрез_Выручка_Эii"/>
      <sheetName val="Финрез_Выручка_Эiii"/>
      <sheetName val="Финрез_Выручка_Эiv"/>
      <sheetName val="Финрез_Услуги_Эi"/>
      <sheetName val="Финрез_Услуги_Эii"/>
      <sheetName val="Финрез_Услуги_Эiii"/>
      <sheetName val="Финрез_Услуги_Эiv"/>
      <sheetName val="Финрез_Имущество_Эi"/>
      <sheetName val="Финрез_Имущество_Эii"/>
      <sheetName val="Финрез_Имущество_Эiii"/>
      <sheetName val="Финрез_Имущество_Эiv"/>
      <sheetName val="Финплан"/>
      <sheetName val="Финплан_Эi"/>
      <sheetName val="Финплан_Эii"/>
      <sheetName val="Финплан_Эiii"/>
      <sheetName val="Финплан_Эiv"/>
      <sheetName val="N04_1i"/>
      <sheetName val="N04_1ii"/>
      <sheetName val="N04_1iii"/>
      <sheetName val="N04_1iv"/>
      <sheetName val="N06_1i"/>
      <sheetName val="N06_1ii"/>
      <sheetName val="N06_1iii"/>
      <sheetName val="N06_1iv"/>
      <sheetName val="N06_2i"/>
      <sheetName val="N06_2ii"/>
      <sheetName val="N06_2iii"/>
      <sheetName val="N06_2iv"/>
      <sheetName val="N06_3i"/>
      <sheetName val="N06_3ii"/>
      <sheetName val="N06_3iii"/>
      <sheetName val="N06_3iv"/>
      <sheetName val="N11_1i"/>
      <sheetName val="N11_1ii"/>
      <sheetName val="N11_1iii"/>
      <sheetName val="N11_1iv"/>
      <sheetName val="N12_1i"/>
      <sheetName val="N12_1ii"/>
      <sheetName val="N12_1iii"/>
      <sheetName val="N12_1iv"/>
      <sheetName val="N13_1i"/>
      <sheetName val="N13_1ii"/>
      <sheetName val="N13_1iii"/>
      <sheetName val="N13_1iv"/>
      <sheetName val="N20_2i"/>
      <sheetName val="N20_2ii"/>
      <sheetName val="N20_2iii"/>
      <sheetName val="N20_2iv"/>
      <sheetName val="N20_5"/>
      <sheetName val="N20_6"/>
      <sheetName val="Checks_i"/>
      <sheetName val="Checks_ii"/>
      <sheetName val="Checks_iii"/>
      <sheetName val="Checks_iv"/>
      <sheetName val="Лист1"/>
      <sheetName val="мсн"/>
      <sheetName val="пи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3 (2)"/>
      <sheetName val="Лист1 (2)"/>
    </sheetNames>
    <sheetDataSet>
      <sheetData sheetId="0"/>
      <sheetData sheetId="1"/>
      <sheetData sheetId="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нД"/>
      <sheetName val="ФедД"/>
      <sheetName val="РегД"/>
      <sheetName val="КонР"/>
      <sheetName val="ФедР"/>
      <sheetName val="РегР"/>
      <sheetName val="ФедИ"/>
      <sheetName val="РегИ"/>
      <sheetName val="Гр5(о)"/>
      <sheetName val="Control"/>
      <sheetName val="МЭР"/>
      <sheetName val="vec"/>
      <sheetName val="1999"/>
      <sheetName val="БДДС month _ф_"/>
      <sheetName val="БДДС month _п_"/>
      <sheetName val="Final_m"/>
      <sheetName val="Charts"/>
      <sheetName val="Переменные"/>
      <sheetName val="Огл. Графиков"/>
      <sheetName val="рабочий"/>
      <sheetName val="Текущие цены"/>
      <sheetName val="окраск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правление"/>
      <sheetName val="Итоги1"/>
      <sheetName val="Структура1"/>
      <sheetName val="Доходы (исполнение)1"/>
      <sheetName val="Расходы (исполнение)1"/>
      <sheetName val="Доходы (динамика)1"/>
      <sheetName val="Расходы (динамика)1"/>
      <sheetName val="Источники1"/>
      <sheetName val="Диаграммы1"/>
      <sheetName val="Итоги2"/>
      <sheetName val="Структура2"/>
      <sheetName val="Доходы (исполнение)2"/>
      <sheetName val="Расходы (исполнение)2"/>
      <sheetName val="Доходы (динамика)2"/>
      <sheetName val="Расходы (динамика)2"/>
      <sheetName val="Источники2"/>
      <sheetName val="Диаграммы2"/>
      <sheetName val="Итоги3"/>
      <sheetName val="Структура3"/>
      <sheetName val="Доходы (динамика)3"/>
      <sheetName val="Расходы (динамика)3"/>
      <sheetName val="Источники3"/>
      <sheetName val="ПРОГНОЗ_1"/>
      <sheetName val="ФедД"/>
      <sheetName val="Гр5(о)"/>
      <sheetName val="vec"/>
      <sheetName val="0_33"/>
      <sheetName val="TablesYearToYear"/>
      <sheetName val="1999"/>
      <sheetName val="ипц2002-2004"/>
    </sheetNames>
    <sheetDataSet>
      <sheetData sheetId="0" refreshError="1">
        <row r="17">
          <cell r="AE17">
            <v>8</v>
          </cell>
          <cell r="AF17">
            <v>7</v>
          </cell>
        </row>
        <row r="20">
          <cell r="AE20" t="str">
            <v>10 месяцев 2003 года</v>
          </cell>
          <cell r="AF20" t="str">
            <v>10 месяцев 2002 года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ЭК было-стало"/>
      <sheetName val="сравнение инвестпланов компаний"/>
      <sheetName val="VAT returns"/>
    </sheetNames>
    <definedNames>
      <definedName name="short" refersTo="#ССЫЛКА!"/>
      <definedName name="суда" refersTo="#ССЫЛКА!"/>
      <definedName name="ыяпр" refersTo="#ССЫЛКА!"/>
    </definedNames>
    <sheetDataSet>
      <sheetData sheetId="0" refreshError="1"/>
      <sheetData sheetId="1" refreshError="1"/>
      <sheetData sheetId="2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екущие цены"/>
      <sheetName val="рабочий"/>
      <sheetName val="окраска"/>
      <sheetName val="Огл. Графиков"/>
      <sheetName val="МОБ03"/>
      <sheetName val="МОБ04"/>
      <sheetName val="МОБ04_старый"/>
      <sheetName val="2005сц"/>
      <sheetName val="Темпы промышл"/>
      <sheetName val="Temp"/>
      <sheetName val="Deflator"/>
      <sheetName val="Matrix"/>
      <sheetName val="Лист2"/>
      <sheetName val="Matrix (2)"/>
      <sheetName val="В_2оп_цены"/>
      <sheetName val="Лист4"/>
      <sheetName val="2005 - 2008 текущие цены"/>
      <sheetName val="Печать_V2"/>
      <sheetName val="Печ 2оп"/>
      <sheetName val="СводБВ"/>
      <sheetName val="Отр"/>
      <sheetName val="ОГУ"/>
      <sheetName val="ИОК"/>
      <sheetName val="Исходные данные"/>
      <sheetName val="Расчет"/>
      <sheetName val="Оглавление"/>
      <sheetName val="Печать Выпусков"/>
      <sheetName val="Печать ИОК"/>
      <sheetName val="Печать фондов"/>
      <sheetName val="Баланс ОФ"/>
      <sheetName val="Dealing_other bonds"/>
      <sheetName val="Проект"/>
      <sheetName val="Constants"/>
      <sheetName val="NIUs"/>
      <sheetName val="КлассНТМК"/>
      <sheetName val="Пр2"/>
      <sheetName val="Лист3"/>
      <sheetName val="Лист6"/>
      <sheetName val="факт возвр"/>
      <sheetName val="Лист20"/>
      <sheetName val="Лист8"/>
      <sheetName val="Лист16"/>
      <sheetName val="2010"/>
      <sheetName val="Лист17"/>
      <sheetName val="2010 (4)"/>
      <sheetName val="Лист18"/>
      <sheetName val="2010 (3)"/>
      <sheetName val="Лист14"/>
      <sheetName val="Лист19"/>
      <sheetName val="2010 (2)"/>
      <sheetName val="2011"/>
      <sheetName val="2012"/>
      <sheetName val="Лист22"/>
      <sheetName val="Лист21"/>
      <sheetName val="Лист23"/>
      <sheetName val="Лист25"/>
      <sheetName val="Лист24"/>
      <sheetName val="Лист26"/>
      <sheetName val="2002(v2)"/>
      <sheetName val="Гр5(о)"/>
      <sheetName val="Main"/>
      <sheetName val="ПРОГНОЗ_1"/>
      <sheetName val="rozvaha"/>
      <sheetName val="основн информ"/>
      <sheetName val="Переменные"/>
    </sheetNames>
    <sheetDataSet>
      <sheetData sheetId="0" refreshError="1">
        <row r="4">
          <cell r="Y4">
            <v>1</v>
          </cell>
          <cell r="Z4" t="e">
            <v>#REF!</v>
          </cell>
          <cell r="AA4" t="e">
            <v>#REF!</v>
          </cell>
          <cell r="AB4" t="e">
            <v>#REF!</v>
          </cell>
          <cell r="AC4" t="e">
            <v>#REF!</v>
          </cell>
          <cell r="AD4" t="e">
            <v>#REF!</v>
          </cell>
          <cell r="AE4" t="e">
            <v>#REF!</v>
          </cell>
          <cell r="AF4" t="e">
            <v>#REF!</v>
          </cell>
          <cell r="AG4" t="e">
            <v>#REF!</v>
          </cell>
          <cell r="AH4" t="e">
            <v>#REF!</v>
          </cell>
          <cell r="AI4" t="e">
            <v>#REF!</v>
          </cell>
          <cell r="AJ4" t="e">
            <v>#REF!</v>
          </cell>
          <cell r="AK4" t="e">
            <v>#REF!</v>
          </cell>
          <cell r="AL4" t="e">
            <v>#REF!</v>
          </cell>
          <cell r="AM4" t="e">
            <v>#REF!</v>
          </cell>
          <cell r="AN4" t="e">
            <v>#REF!</v>
          </cell>
          <cell r="AO4" t="e">
            <v>#REF!</v>
          </cell>
          <cell r="AP4" t="e">
            <v>#REF!</v>
          </cell>
        </row>
        <row r="5">
          <cell r="Y5">
            <v>1</v>
          </cell>
          <cell r="Z5" t="e">
            <v>#REF!</v>
          </cell>
          <cell r="AA5" t="e">
            <v>#REF!</v>
          </cell>
          <cell r="AB5" t="e">
            <v>#REF!</v>
          </cell>
          <cell r="AC5" t="e">
            <v>#REF!</v>
          </cell>
          <cell r="AD5" t="e">
            <v>#REF!</v>
          </cell>
          <cell r="AE5" t="e">
            <v>#REF!</v>
          </cell>
          <cell r="AF5" t="e">
            <v>#REF!</v>
          </cell>
          <cell r="AG5" t="e">
            <v>#REF!</v>
          </cell>
          <cell r="AH5" t="e">
            <v>#REF!</v>
          </cell>
          <cell r="AI5" t="e">
            <v>#REF!</v>
          </cell>
          <cell r="AJ5" t="e">
            <v>#REF!</v>
          </cell>
          <cell r="AK5" t="e">
            <v>#REF!</v>
          </cell>
          <cell r="AL5" t="e">
            <v>#REF!</v>
          </cell>
          <cell r="AM5" t="e">
            <v>#REF!</v>
          </cell>
          <cell r="AN5" t="e">
            <v>#REF!</v>
          </cell>
          <cell r="AO5" t="e">
            <v>#REF!</v>
          </cell>
          <cell r="AP5" t="e">
            <v>#REF!</v>
          </cell>
        </row>
        <row r="6">
          <cell r="Y6">
            <v>1</v>
          </cell>
          <cell r="Z6" t="e">
            <v>#REF!</v>
          </cell>
          <cell r="AA6" t="e">
            <v>#REF!</v>
          </cell>
          <cell r="AB6" t="e">
            <v>#REF!</v>
          </cell>
          <cell r="AC6" t="e">
            <v>#REF!</v>
          </cell>
          <cell r="AD6" t="e">
            <v>#REF!</v>
          </cell>
          <cell r="AE6" t="e">
            <v>#REF!</v>
          </cell>
          <cell r="AF6" t="e">
            <v>#REF!</v>
          </cell>
          <cell r="AG6" t="e">
            <v>#REF!</v>
          </cell>
          <cell r="AH6" t="e">
            <v>#REF!</v>
          </cell>
          <cell r="AI6" t="e">
            <v>#REF!</v>
          </cell>
          <cell r="AJ6" t="e">
            <v>#REF!</v>
          </cell>
          <cell r="AK6" t="e">
            <v>#REF!</v>
          </cell>
          <cell r="AL6" t="e">
            <v>#REF!</v>
          </cell>
          <cell r="AM6" t="e">
            <v>#REF!</v>
          </cell>
          <cell r="AN6" t="e">
            <v>#REF!</v>
          </cell>
          <cell r="AO6" t="e">
            <v>#REF!</v>
          </cell>
          <cell r="AP6" t="e">
            <v>#REF!</v>
          </cell>
        </row>
        <row r="7">
          <cell r="Y7">
            <v>1</v>
          </cell>
          <cell r="Z7" t="e">
            <v>#REF!</v>
          </cell>
          <cell r="AA7" t="e">
            <v>#REF!</v>
          </cell>
          <cell r="AB7" t="e">
            <v>#REF!</v>
          </cell>
          <cell r="AC7" t="e">
            <v>#REF!</v>
          </cell>
          <cell r="AD7" t="e">
            <v>#REF!</v>
          </cell>
          <cell r="AE7" t="e">
            <v>#REF!</v>
          </cell>
          <cell r="AF7" t="e">
            <v>#REF!</v>
          </cell>
          <cell r="AG7" t="e">
            <v>#REF!</v>
          </cell>
          <cell r="AH7" t="e">
            <v>#REF!</v>
          </cell>
          <cell r="AI7" t="e">
            <v>#REF!</v>
          </cell>
          <cell r="AJ7" t="e">
            <v>#REF!</v>
          </cell>
          <cell r="AK7" t="e">
            <v>#REF!</v>
          </cell>
          <cell r="AL7" t="e">
            <v>#REF!</v>
          </cell>
          <cell r="AM7" t="e">
            <v>#REF!</v>
          </cell>
          <cell r="AN7" t="e">
            <v>#REF!</v>
          </cell>
          <cell r="AO7" t="e">
            <v>#REF!</v>
          </cell>
          <cell r="AP7" t="e">
            <v>#REF!</v>
          </cell>
        </row>
        <row r="8">
          <cell r="Y8">
            <v>1</v>
          </cell>
          <cell r="Z8" t="e">
            <v>#REF!</v>
          </cell>
          <cell r="AA8" t="e">
            <v>#REF!</v>
          </cell>
          <cell r="AB8" t="e">
            <v>#REF!</v>
          </cell>
          <cell r="AC8" t="e">
            <v>#REF!</v>
          </cell>
          <cell r="AD8" t="e">
            <v>#REF!</v>
          </cell>
          <cell r="AE8" t="e">
            <v>#REF!</v>
          </cell>
          <cell r="AF8" t="e">
            <v>#REF!</v>
          </cell>
          <cell r="AG8" t="e">
            <v>#REF!</v>
          </cell>
          <cell r="AH8" t="e">
            <v>#REF!</v>
          </cell>
          <cell r="AI8" t="e">
            <v>#REF!</v>
          </cell>
          <cell r="AJ8" t="e">
            <v>#REF!</v>
          </cell>
          <cell r="AK8" t="e">
            <v>#REF!</v>
          </cell>
          <cell r="AL8" t="e">
            <v>#REF!</v>
          </cell>
          <cell r="AM8" t="e">
            <v>#REF!</v>
          </cell>
          <cell r="AN8" t="e">
            <v>#REF!</v>
          </cell>
          <cell r="AO8" t="e">
            <v>#REF!</v>
          </cell>
          <cell r="AP8" t="e">
            <v>#REF!</v>
          </cell>
        </row>
        <row r="9">
          <cell r="Y9">
            <v>1</v>
          </cell>
          <cell r="Z9" t="e">
            <v>#REF!</v>
          </cell>
          <cell r="AA9" t="e">
            <v>#REF!</v>
          </cell>
          <cell r="AB9" t="e">
            <v>#REF!</v>
          </cell>
          <cell r="AC9" t="e">
            <v>#REF!</v>
          </cell>
          <cell r="AD9" t="e">
            <v>#REF!</v>
          </cell>
          <cell r="AE9" t="e">
            <v>#REF!</v>
          </cell>
          <cell r="AF9" t="e">
            <v>#REF!</v>
          </cell>
          <cell r="AG9" t="e">
            <v>#REF!</v>
          </cell>
          <cell r="AH9" t="e">
            <v>#REF!</v>
          </cell>
          <cell r="AI9" t="e">
            <v>#REF!</v>
          </cell>
          <cell r="AJ9" t="e">
            <v>#REF!</v>
          </cell>
          <cell r="AK9" t="e">
            <v>#REF!</v>
          </cell>
          <cell r="AL9" t="e">
            <v>#REF!</v>
          </cell>
          <cell r="AM9" t="e">
            <v>#REF!</v>
          </cell>
          <cell r="AN9" t="e">
            <v>#REF!</v>
          </cell>
          <cell r="AO9" t="e">
            <v>#REF!</v>
          </cell>
          <cell r="AP9" t="e">
            <v>#REF!</v>
          </cell>
        </row>
        <row r="10">
          <cell r="Y10">
            <v>1</v>
          </cell>
          <cell r="Z10" t="e">
            <v>#REF!</v>
          </cell>
          <cell r="AA10" t="e">
            <v>#REF!</v>
          </cell>
          <cell r="AB10" t="e">
            <v>#REF!</v>
          </cell>
          <cell r="AC10" t="e">
            <v>#REF!</v>
          </cell>
          <cell r="AD10" t="e">
            <v>#REF!</v>
          </cell>
          <cell r="AE10" t="e">
            <v>#REF!</v>
          </cell>
          <cell r="AF10" t="e">
            <v>#REF!</v>
          </cell>
          <cell r="AG10" t="e">
            <v>#REF!</v>
          </cell>
          <cell r="AH10" t="e">
            <v>#REF!</v>
          </cell>
          <cell r="AI10" t="e">
            <v>#REF!</v>
          </cell>
          <cell r="AJ10" t="e">
            <v>#REF!</v>
          </cell>
          <cell r="AK10" t="e">
            <v>#REF!</v>
          </cell>
          <cell r="AL10" t="e">
            <v>#REF!</v>
          </cell>
          <cell r="AM10" t="e">
            <v>#REF!</v>
          </cell>
          <cell r="AN10" t="e">
            <v>#REF!</v>
          </cell>
          <cell r="AO10" t="e">
            <v>#REF!</v>
          </cell>
          <cell r="AP10" t="e">
            <v>#REF!</v>
          </cell>
        </row>
        <row r="11">
          <cell r="Y11">
            <v>1</v>
          </cell>
          <cell r="Z11" t="e">
            <v>#REF!</v>
          </cell>
          <cell r="AA11" t="e">
            <v>#REF!</v>
          </cell>
          <cell r="AB11" t="e">
            <v>#REF!</v>
          </cell>
          <cell r="AC11" t="e">
            <v>#REF!</v>
          </cell>
          <cell r="AD11" t="e">
            <v>#REF!</v>
          </cell>
          <cell r="AE11" t="e">
            <v>#REF!</v>
          </cell>
          <cell r="AF11" t="e">
            <v>#REF!</v>
          </cell>
          <cell r="AG11" t="e">
            <v>#REF!</v>
          </cell>
          <cell r="AH11" t="e">
            <v>#REF!</v>
          </cell>
          <cell r="AI11" t="e">
            <v>#REF!</v>
          </cell>
          <cell r="AJ11" t="e">
            <v>#REF!</v>
          </cell>
          <cell r="AK11" t="e">
            <v>#REF!</v>
          </cell>
          <cell r="AL11" t="e">
            <v>#REF!</v>
          </cell>
          <cell r="AM11" t="e">
            <v>#REF!</v>
          </cell>
          <cell r="AN11" t="e">
            <v>#REF!</v>
          </cell>
          <cell r="AO11" t="e">
            <v>#REF!</v>
          </cell>
          <cell r="AP11" t="e">
            <v>#REF!</v>
          </cell>
        </row>
        <row r="12">
          <cell r="Y12">
            <v>1</v>
          </cell>
          <cell r="Z12" t="e">
            <v>#REF!</v>
          </cell>
          <cell r="AA12" t="e">
            <v>#REF!</v>
          </cell>
          <cell r="AB12" t="e">
            <v>#REF!</v>
          </cell>
          <cell r="AC12" t="e">
            <v>#REF!</v>
          </cell>
          <cell r="AD12" t="e">
            <v>#REF!</v>
          </cell>
          <cell r="AE12" t="e">
            <v>#REF!</v>
          </cell>
          <cell r="AF12" t="e">
            <v>#REF!</v>
          </cell>
          <cell r="AG12" t="e">
            <v>#REF!</v>
          </cell>
          <cell r="AH12" t="e">
            <v>#REF!</v>
          </cell>
          <cell r="AI12" t="e">
            <v>#REF!</v>
          </cell>
          <cell r="AJ12" t="e">
            <v>#REF!</v>
          </cell>
          <cell r="AK12" t="e">
            <v>#REF!</v>
          </cell>
          <cell r="AL12" t="e">
            <v>#REF!</v>
          </cell>
          <cell r="AM12" t="e">
            <v>#REF!</v>
          </cell>
          <cell r="AN12" t="e">
            <v>#REF!</v>
          </cell>
          <cell r="AO12" t="e">
            <v>#REF!</v>
          </cell>
          <cell r="AP12" t="e">
            <v>#REF!</v>
          </cell>
        </row>
        <row r="13">
          <cell r="Y13">
            <v>1</v>
          </cell>
          <cell r="Z13" t="e">
            <v>#REF!</v>
          </cell>
          <cell r="AA13" t="e">
            <v>#REF!</v>
          </cell>
          <cell r="AB13" t="e">
            <v>#REF!</v>
          </cell>
          <cell r="AC13" t="e">
            <v>#REF!</v>
          </cell>
          <cell r="AD13" t="e">
            <v>#REF!</v>
          </cell>
          <cell r="AE13" t="e">
            <v>#REF!</v>
          </cell>
          <cell r="AF13" t="e">
            <v>#REF!</v>
          </cell>
          <cell r="AG13" t="e">
            <v>#REF!</v>
          </cell>
          <cell r="AH13" t="e">
            <v>#REF!</v>
          </cell>
          <cell r="AI13" t="e">
            <v>#REF!</v>
          </cell>
          <cell r="AJ13" t="e">
            <v>#REF!</v>
          </cell>
          <cell r="AK13" t="e">
            <v>#REF!</v>
          </cell>
          <cell r="AL13" t="e">
            <v>#REF!</v>
          </cell>
          <cell r="AM13" t="e">
            <v>#REF!</v>
          </cell>
          <cell r="AN13" t="e">
            <v>#REF!</v>
          </cell>
          <cell r="AO13" t="e">
            <v>#REF!</v>
          </cell>
          <cell r="AP13" t="e">
            <v>#REF!</v>
          </cell>
        </row>
        <row r="14">
          <cell r="Y14">
            <v>1</v>
          </cell>
          <cell r="Z14" t="e">
            <v>#REF!</v>
          </cell>
          <cell r="AA14" t="e">
            <v>#REF!</v>
          </cell>
          <cell r="AB14" t="e">
            <v>#REF!</v>
          </cell>
          <cell r="AC14" t="e">
            <v>#REF!</v>
          </cell>
          <cell r="AD14" t="e">
            <v>#REF!</v>
          </cell>
          <cell r="AE14" t="e">
            <v>#REF!</v>
          </cell>
          <cell r="AF14" t="e">
            <v>#REF!</v>
          </cell>
          <cell r="AG14" t="e">
            <v>#REF!</v>
          </cell>
          <cell r="AH14" t="e">
            <v>#REF!</v>
          </cell>
          <cell r="AI14" t="e">
            <v>#REF!</v>
          </cell>
          <cell r="AJ14" t="e">
            <v>#REF!</v>
          </cell>
          <cell r="AK14" t="e">
            <v>#REF!</v>
          </cell>
          <cell r="AL14" t="e">
            <v>#REF!</v>
          </cell>
          <cell r="AM14" t="e">
            <v>#REF!</v>
          </cell>
          <cell r="AN14" t="e">
            <v>#REF!</v>
          </cell>
          <cell r="AO14" t="e">
            <v>#REF!</v>
          </cell>
          <cell r="AP14" t="e">
            <v>#REF!</v>
          </cell>
        </row>
        <row r="15">
          <cell r="Y15">
            <v>1</v>
          </cell>
          <cell r="Z15" t="e">
            <v>#REF!</v>
          </cell>
          <cell r="AA15" t="e">
            <v>#REF!</v>
          </cell>
          <cell r="AB15" t="e">
            <v>#REF!</v>
          </cell>
          <cell r="AC15" t="e">
            <v>#REF!</v>
          </cell>
          <cell r="AD15" t="e">
            <v>#REF!</v>
          </cell>
          <cell r="AE15" t="e">
            <v>#REF!</v>
          </cell>
          <cell r="AF15" t="e">
            <v>#REF!</v>
          </cell>
          <cell r="AG15" t="e">
            <v>#REF!</v>
          </cell>
          <cell r="AH15" t="e">
            <v>#REF!</v>
          </cell>
          <cell r="AI15" t="e">
            <v>#REF!</v>
          </cell>
          <cell r="AJ15" t="e">
            <v>#REF!</v>
          </cell>
          <cell r="AK15" t="e">
            <v>#REF!</v>
          </cell>
          <cell r="AL15" t="e">
            <v>#REF!</v>
          </cell>
          <cell r="AM15" t="e">
            <v>#REF!</v>
          </cell>
          <cell r="AN15" t="e">
            <v>#REF!</v>
          </cell>
          <cell r="AO15" t="e">
            <v>#REF!</v>
          </cell>
          <cell r="AP15" t="e">
            <v>#REF!</v>
          </cell>
        </row>
        <row r="16">
          <cell r="Y16">
            <v>1</v>
          </cell>
          <cell r="Z16" t="e">
            <v>#REF!</v>
          </cell>
          <cell r="AA16" t="e">
            <v>#REF!</v>
          </cell>
          <cell r="AB16" t="e">
            <v>#REF!</v>
          </cell>
          <cell r="AC16" t="e">
            <v>#REF!</v>
          </cell>
          <cell r="AD16" t="e">
            <v>#REF!</v>
          </cell>
          <cell r="AE16" t="e">
            <v>#REF!</v>
          </cell>
          <cell r="AF16" t="e">
            <v>#REF!</v>
          </cell>
          <cell r="AG16" t="e">
            <v>#REF!</v>
          </cell>
          <cell r="AH16" t="e">
            <v>#REF!</v>
          </cell>
          <cell r="AI16" t="e">
            <v>#REF!</v>
          </cell>
          <cell r="AJ16" t="e">
            <v>#REF!</v>
          </cell>
          <cell r="AK16" t="e">
            <v>#REF!</v>
          </cell>
          <cell r="AL16" t="e">
            <v>#REF!</v>
          </cell>
          <cell r="AM16" t="e">
            <v>#REF!</v>
          </cell>
          <cell r="AN16" t="e">
            <v>#REF!</v>
          </cell>
          <cell r="AO16" t="e">
            <v>#REF!</v>
          </cell>
          <cell r="AP16" t="e">
            <v>#REF!</v>
          </cell>
        </row>
        <row r="17">
          <cell r="Y17">
            <v>1</v>
          </cell>
          <cell r="Z17" t="e">
            <v>#REF!</v>
          </cell>
          <cell r="AA17" t="e">
            <v>#REF!</v>
          </cell>
          <cell r="AB17" t="e">
            <v>#REF!</v>
          </cell>
          <cell r="AC17" t="e">
            <v>#REF!</v>
          </cell>
          <cell r="AD17" t="e">
            <v>#REF!</v>
          </cell>
          <cell r="AE17" t="e">
            <v>#REF!</v>
          </cell>
          <cell r="AF17" t="e">
            <v>#REF!</v>
          </cell>
          <cell r="AG17" t="e">
            <v>#REF!</v>
          </cell>
          <cell r="AH17" t="e">
            <v>#REF!</v>
          </cell>
          <cell r="AI17" t="e">
            <v>#REF!</v>
          </cell>
          <cell r="AJ17" t="e">
            <v>#REF!</v>
          </cell>
          <cell r="AK17" t="e">
            <v>#REF!</v>
          </cell>
          <cell r="AL17" t="e">
            <v>#REF!</v>
          </cell>
          <cell r="AM17" t="e">
            <v>#REF!</v>
          </cell>
          <cell r="AN17" t="e">
            <v>#REF!</v>
          </cell>
          <cell r="AO17" t="e">
            <v>#REF!</v>
          </cell>
          <cell r="AP17" t="e">
            <v>#REF!</v>
          </cell>
        </row>
        <row r="18">
          <cell r="Y18">
            <v>1</v>
          </cell>
          <cell r="Z18" t="e">
            <v>#REF!</v>
          </cell>
          <cell r="AA18" t="e">
            <v>#REF!</v>
          </cell>
          <cell r="AB18" t="e">
            <v>#REF!</v>
          </cell>
          <cell r="AC18" t="e">
            <v>#REF!</v>
          </cell>
          <cell r="AD18" t="e">
            <v>#REF!</v>
          </cell>
          <cell r="AE18" t="e">
            <v>#REF!</v>
          </cell>
          <cell r="AF18" t="e">
            <v>#REF!</v>
          </cell>
          <cell r="AG18" t="e">
            <v>#REF!</v>
          </cell>
          <cell r="AH18" t="e">
            <v>#REF!</v>
          </cell>
          <cell r="AI18" t="e">
            <v>#REF!</v>
          </cell>
          <cell r="AJ18" t="e">
            <v>#REF!</v>
          </cell>
          <cell r="AK18" t="e">
            <v>#REF!</v>
          </cell>
          <cell r="AL18" t="e">
            <v>#REF!</v>
          </cell>
          <cell r="AM18" t="e">
            <v>#REF!</v>
          </cell>
          <cell r="AN18" t="e">
            <v>#REF!</v>
          </cell>
          <cell r="AO18" t="e">
            <v>#REF!</v>
          </cell>
          <cell r="AP18" t="e">
            <v>#REF!</v>
          </cell>
        </row>
        <row r="19">
          <cell r="Y19">
            <v>1</v>
          </cell>
          <cell r="Z19" t="e">
            <v>#REF!</v>
          </cell>
          <cell r="AA19" t="e">
            <v>#REF!</v>
          </cell>
          <cell r="AB19" t="e">
            <v>#REF!</v>
          </cell>
          <cell r="AC19" t="e">
            <v>#REF!</v>
          </cell>
          <cell r="AD19" t="e">
            <v>#REF!</v>
          </cell>
          <cell r="AE19" t="e">
            <v>#REF!</v>
          </cell>
          <cell r="AF19" t="e">
            <v>#REF!</v>
          </cell>
          <cell r="AG19" t="e">
            <v>#REF!</v>
          </cell>
          <cell r="AH19" t="e">
            <v>#REF!</v>
          </cell>
          <cell r="AI19" t="e">
            <v>#REF!</v>
          </cell>
          <cell r="AJ19" t="e">
            <v>#REF!</v>
          </cell>
          <cell r="AK19" t="e">
            <v>#REF!</v>
          </cell>
          <cell r="AL19" t="e">
            <v>#REF!</v>
          </cell>
          <cell r="AM19" t="e">
            <v>#REF!</v>
          </cell>
          <cell r="AN19" t="e">
            <v>#REF!</v>
          </cell>
          <cell r="AO19" t="e">
            <v>#REF!</v>
          </cell>
          <cell r="AP19" t="e">
            <v>#REF!</v>
          </cell>
        </row>
        <row r="20">
          <cell r="Y20">
            <v>1</v>
          </cell>
          <cell r="Z20" t="e">
            <v>#REF!</v>
          </cell>
          <cell r="AA20" t="e">
            <v>#REF!</v>
          </cell>
          <cell r="AB20" t="e">
            <v>#REF!</v>
          </cell>
          <cell r="AC20" t="e">
            <v>#REF!</v>
          </cell>
          <cell r="AD20" t="e">
            <v>#REF!</v>
          </cell>
          <cell r="AE20" t="e">
            <v>#REF!</v>
          </cell>
          <cell r="AF20" t="e">
            <v>#REF!</v>
          </cell>
          <cell r="AG20" t="e">
            <v>#REF!</v>
          </cell>
          <cell r="AH20" t="e">
            <v>#REF!</v>
          </cell>
          <cell r="AI20" t="e">
            <v>#REF!</v>
          </cell>
          <cell r="AJ20" t="e">
            <v>#REF!</v>
          </cell>
          <cell r="AK20" t="e">
            <v>#REF!</v>
          </cell>
          <cell r="AL20" t="e">
            <v>#REF!</v>
          </cell>
          <cell r="AM20" t="e">
            <v>#REF!</v>
          </cell>
          <cell r="AN20" t="e">
            <v>#REF!</v>
          </cell>
          <cell r="AO20" t="e">
            <v>#REF!</v>
          </cell>
          <cell r="AP20" t="e">
            <v>#REF!</v>
          </cell>
        </row>
        <row r="21">
          <cell r="Y21">
            <v>1</v>
          </cell>
          <cell r="Z21" t="e">
            <v>#REF!</v>
          </cell>
          <cell r="AA21" t="e">
            <v>#REF!</v>
          </cell>
          <cell r="AB21" t="e">
            <v>#REF!</v>
          </cell>
          <cell r="AC21" t="e">
            <v>#REF!</v>
          </cell>
          <cell r="AD21" t="e">
            <v>#REF!</v>
          </cell>
          <cell r="AE21" t="e">
            <v>#REF!</v>
          </cell>
          <cell r="AF21" t="e">
            <v>#REF!</v>
          </cell>
          <cell r="AG21" t="e">
            <v>#REF!</v>
          </cell>
          <cell r="AH21" t="e">
            <v>#REF!</v>
          </cell>
          <cell r="AI21" t="e">
            <v>#REF!</v>
          </cell>
          <cell r="AJ21" t="e">
            <v>#REF!</v>
          </cell>
          <cell r="AK21" t="e">
            <v>#REF!</v>
          </cell>
          <cell r="AL21" t="e">
            <v>#REF!</v>
          </cell>
          <cell r="AM21" t="e">
            <v>#REF!</v>
          </cell>
          <cell r="AN21" t="e">
            <v>#REF!</v>
          </cell>
          <cell r="AO21" t="e">
            <v>#REF!</v>
          </cell>
          <cell r="AP21" t="e">
            <v>#REF!</v>
          </cell>
        </row>
        <row r="22">
          <cell r="Y22">
            <v>1</v>
          </cell>
          <cell r="Z22" t="e">
            <v>#REF!</v>
          </cell>
          <cell r="AA22" t="e">
            <v>#REF!</v>
          </cell>
          <cell r="AB22" t="e">
            <v>#REF!</v>
          </cell>
          <cell r="AC22" t="e">
            <v>#REF!</v>
          </cell>
          <cell r="AD22" t="e">
            <v>#REF!</v>
          </cell>
          <cell r="AE22" t="e">
            <v>#REF!</v>
          </cell>
          <cell r="AF22" t="e">
            <v>#REF!</v>
          </cell>
          <cell r="AG22" t="e">
            <v>#REF!</v>
          </cell>
          <cell r="AH22" t="e">
            <v>#REF!</v>
          </cell>
          <cell r="AI22" t="e">
            <v>#REF!</v>
          </cell>
          <cell r="AJ22" t="e">
            <v>#REF!</v>
          </cell>
          <cell r="AK22" t="e">
            <v>#REF!</v>
          </cell>
          <cell r="AL22" t="e">
            <v>#REF!</v>
          </cell>
          <cell r="AM22" t="e">
            <v>#REF!</v>
          </cell>
          <cell r="AN22" t="e">
            <v>#REF!</v>
          </cell>
          <cell r="AO22" t="e">
            <v>#REF!</v>
          </cell>
          <cell r="AP22" t="e">
            <v>#REF!</v>
          </cell>
        </row>
        <row r="23">
          <cell r="Y23">
            <v>1</v>
          </cell>
          <cell r="Z23" t="e">
            <v>#REF!</v>
          </cell>
          <cell r="AA23" t="e">
            <v>#REF!</v>
          </cell>
          <cell r="AB23" t="e">
            <v>#REF!</v>
          </cell>
          <cell r="AC23" t="e">
            <v>#REF!</v>
          </cell>
          <cell r="AD23" t="e">
            <v>#REF!</v>
          </cell>
          <cell r="AE23" t="e">
            <v>#REF!</v>
          </cell>
          <cell r="AF23" t="e">
            <v>#REF!</v>
          </cell>
          <cell r="AG23" t="e">
            <v>#REF!</v>
          </cell>
          <cell r="AH23" t="e">
            <v>#REF!</v>
          </cell>
          <cell r="AI23" t="e">
            <v>#REF!</v>
          </cell>
          <cell r="AJ23" t="e">
            <v>#REF!</v>
          </cell>
          <cell r="AK23" t="e">
            <v>#REF!</v>
          </cell>
          <cell r="AL23" t="e">
            <v>#REF!</v>
          </cell>
          <cell r="AM23" t="e">
            <v>#REF!</v>
          </cell>
          <cell r="AN23" t="e">
            <v>#REF!</v>
          </cell>
          <cell r="AO23" t="e">
            <v>#REF!</v>
          </cell>
          <cell r="AP23" t="e">
            <v>#REF!</v>
          </cell>
        </row>
        <row r="24">
          <cell r="Y24">
            <v>1</v>
          </cell>
          <cell r="Z24" t="e">
            <v>#REF!</v>
          </cell>
          <cell r="AA24" t="e">
            <v>#REF!</v>
          </cell>
          <cell r="AB24" t="e">
            <v>#REF!</v>
          </cell>
          <cell r="AC24" t="e">
            <v>#REF!</v>
          </cell>
          <cell r="AD24" t="e">
            <v>#REF!</v>
          </cell>
          <cell r="AE24" t="e">
            <v>#REF!</v>
          </cell>
          <cell r="AF24" t="e">
            <v>#REF!</v>
          </cell>
          <cell r="AG24" t="e">
            <v>#REF!</v>
          </cell>
          <cell r="AH24" t="e">
            <v>#REF!</v>
          </cell>
          <cell r="AI24" t="e">
            <v>#REF!</v>
          </cell>
          <cell r="AJ24" t="e">
            <v>#REF!</v>
          </cell>
          <cell r="AK24" t="e">
            <v>#REF!</v>
          </cell>
          <cell r="AL24" t="e">
            <v>#REF!</v>
          </cell>
          <cell r="AM24" t="e">
            <v>#REF!</v>
          </cell>
          <cell r="AN24" t="e">
            <v>#REF!</v>
          </cell>
          <cell r="AO24" t="e">
            <v>#REF!</v>
          </cell>
          <cell r="AP24" t="e">
            <v>#REF!</v>
          </cell>
        </row>
        <row r="25">
          <cell r="Y25">
            <v>1</v>
          </cell>
          <cell r="Z25" t="e">
            <v>#REF!</v>
          </cell>
          <cell r="AA25" t="e">
            <v>#REF!</v>
          </cell>
          <cell r="AB25" t="e">
            <v>#REF!</v>
          </cell>
          <cell r="AC25" t="e">
            <v>#REF!</v>
          </cell>
          <cell r="AD25" t="e">
            <v>#REF!</v>
          </cell>
          <cell r="AE25" t="e">
            <v>#REF!</v>
          </cell>
          <cell r="AF25" t="e">
            <v>#REF!</v>
          </cell>
          <cell r="AG25" t="e">
            <v>#REF!</v>
          </cell>
          <cell r="AH25" t="e">
            <v>#REF!</v>
          </cell>
          <cell r="AI25" t="e">
            <v>#REF!</v>
          </cell>
          <cell r="AJ25" t="e">
            <v>#REF!</v>
          </cell>
          <cell r="AK25" t="e">
            <v>#REF!</v>
          </cell>
          <cell r="AL25" t="e">
            <v>#REF!</v>
          </cell>
          <cell r="AM25" t="e">
            <v>#REF!</v>
          </cell>
          <cell r="AN25" t="e">
            <v>#REF!</v>
          </cell>
          <cell r="AO25" t="e">
            <v>#REF!</v>
          </cell>
          <cell r="AP25" t="e">
            <v>#REF!</v>
          </cell>
        </row>
        <row r="26">
          <cell r="Y26">
            <v>1</v>
          </cell>
          <cell r="Z26" t="e">
            <v>#REF!</v>
          </cell>
          <cell r="AA26" t="e">
            <v>#REF!</v>
          </cell>
          <cell r="AB26" t="e">
            <v>#REF!</v>
          </cell>
          <cell r="AC26" t="e">
            <v>#REF!</v>
          </cell>
          <cell r="AD26" t="e">
            <v>#REF!</v>
          </cell>
          <cell r="AE26" t="e">
            <v>#REF!</v>
          </cell>
          <cell r="AF26" t="e">
            <v>#REF!</v>
          </cell>
          <cell r="AG26" t="e">
            <v>#REF!</v>
          </cell>
          <cell r="AH26" t="e">
            <v>#REF!</v>
          </cell>
          <cell r="AI26" t="e">
            <v>#REF!</v>
          </cell>
          <cell r="AJ26" t="e">
            <v>#REF!</v>
          </cell>
          <cell r="AK26" t="e">
            <v>#REF!</v>
          </cell>
          <cell r="AL26" t="e">
            <v>#REF!</v>
          </cell>
          <cell r="AM26" t="e">
            <v>#REF!</v>
          </cell>
          <cell r="AN26" t="e">
            <v>#REF!</v>
          </cell>
          <cell r="AO26" t="e">
            <v>#REF!</v>
          </cell>
          <cell r="AP26" t="e">
            <v>#REF!</v>
          </cell>
        </row>
        <row r="27">
          <cell r="Y27">
            <v>1</v>
          </cell>
          <cell r="Z27" t="e">
            <v>#REF!</v>
          </cell>
          <cell r="AA27" t="e">
            <v>#REF!</v>
          </cell>
          <cell r="AB27" t="e">
            <v>#REF!</v>
          </cell>
          <cell r="AC27" t="e">
            <v>#REF!</v>
          </cell>
          <cell r="AD27" t="e">
            <v>#REF!</v>
          </cell>
          <cell r="AE27" t="e">
            <v>#REF!</v>
          </cell>
          <cell r="AF27" t="e">
            <v>#REF!</v>
          </cell>
          <cell r="AG27" t="e">
            <v>#REF!</v>
          </cell>
          <cell r="AH27" t="e">
            <v>#REF!</v>
          </cell>
          <cell r="AI27" t="e">
            <v>#REF!</v>
          </cell>
          <cell r="AJ27" t="e">
            <v>#REF!</v>
          </cell>
          <cell r="AK27" t="e">
            <v>#REF!</v>
          </cell>
          <cell r="AL27" t="e">
            <v>#REF!</v>
          </cell>
          <cell r="AM27" t="e">
            <v>#REF!</v>
          </cell>
          <cell r="AN27" t="e">
            <v>#REF!</v>
          </cell>
          <cell r="AO27" t="e">
            <v>#REF!</v>
          </cell>
          <cell r="AP27" t="e">
            <v>#REF!</v>
          </cell>
        </row>
        <row r="36">
          <cell r="Y36">
            <v>1</v>
          </cell>
          <cell r="Z36">
            <v>1</v>
          </cell>
          <cell r="AA36" t="e">
            <v>#REF!</v>
          </cell>
          <cell r="AB36" t="e">
            <v>#REF!</v>
          </cell>
          <cell r="AC36" t="e">
            <v>#REF!</v>
          </cell>
          <cell r="AD36" t="e">
            <v>#REF!</v>
          </cell>
          <cell r="AE36" t="e">
            <v>#REF!</v>
          </cell>
          <cell r="AF36" t="e">
            <v>#REF!</v>
          </cell>
          <cell r="AG36" t="e">
            <v>#REF!</v>
          </cell>
          <cell r="AH36" t="e">
            <v>#REF!</v>
          </cell>
          <cell r="AI36" t="e">
            <v>#REF!</v>
          </cell>
          <cell r="AJ36" t="e">
            <v>#REF!</v>
          </cell>
          <cell r="AK36" t="e">
            <v>#REF!</v>
          </cell>
          <cell r="AL36" t="e">
            <v>#REF!</v>
          </cell>
          <cell r="AM36" t="e">
            <v>#REF!</v>
          </cell>
          <cell r="AN36" t="e">
            <v>#REF!</v>
          </cell>
          <cell r="AO36" t="e">
            <v>#REF!</v>
          </cell>
          <cell r="AP36" t="e">
            <v>#REF!</v>
          </cell>
        </row>
        <row r="37">
          <cell r="Y37">
            <v>1</v>
          </cell>
          <cell r="Z37">
            <v>1</v>
          </cell>
          <cell r="AA37" t="e">
            <v>#REF!</v>
          </cell>
          <cell r="AB37" t="e">
            <v>#REF!</v>
          </cell>
          <cell r="AC37" t="e">
            <v>#REF!</v>
          </cell>
          <cell r="AD37" t="e">
            <v>#REF!</v>
          </cell>
          <cell r="AE37" t="e">
            <v>#REF!</v>
          </cell>
          <cell r="AF37" t="e">
            <v>#REF!</v>
          </cell>
          <cell r="AG37" t="e">
            <v>#REF!</v>
          </cell>
          <cell r="AH37" t="e">
            <v>#REF!</v>
          </cell>
          <cell r="AI37" t="e">
            <v>#REF!</v>
          </cell>
          <cell r="AJ37" t="e">
            <v>#REF!</v>
          </cell>
          <cell r="AK37" t="e">
            <v>#REF!</v>
          </cell>
          <cell r="AL37" t="e">
            <v>#REF!</v>
          </cell>
          <cell r="AM37" t="e">
            <v>#REF!</v>
          </cell>
          <cell r="AN37" t="e">
            <v>#REF!</v>
          </cell>
          <cell r="AO37" t="e">
            <v>#REF!</v>
          </cell>
          <cell r="AP37" t="e">
            <v>#REF!</v>
          </cell>
        </row>
        <row r="38">
          <cell r="Y38">
            <v>1</v>
          </cell>
          <cell r="Z38">
            <v>1</v>
          </cell>
          <cell r="AA38" t="e">
            <v>#REF!</v>
          </cell>
          <cell r="AB38" t="e">
            <v>#REF!</v>
          </cell>
          <cell r="AC38" t="e">
            <v>#REF!</v>
          </cell>
          <cell r="AD38" t="e">
            <v>#REF!</v>
          </cell>
          <cell r="AE38" t="e">
            <v>#REF!</v>
          </cell>
          <cell r="AF38" t="e">
            <v>#REF!</v>
          </cell>
          <cell r="AG38" t="e">
            <v>#REF!</v>
          </cell>
          <cell r="AH38" t="e">
            <v>#REF!</v>
          </cell>
          <cell r="AI38" t="e">
            <v>#REF!</v>
          </cell>
          <cell r="AJ38" t="e">
            <v>#REF!</v>
          </cell>
          <cell r="AK38" t="e">
            <v>#REF!</v>
          </cell>
          <cell r="AL38" t="e">
            <v>#REF!</v>
          </cell>
          <cell r="AM38" t="e">
            <v>#REF!</v>
          </cell>
          <cell r="AN38" t="e">
            <v>#REF!</v>
          </cell>
          <cell r="AO38" t="e">
            <v>#REF!</v>
          </cell>
          <cell r="AP38" t="e">
            <v>#REF!</v>
          </cell>
        </row>
        <row r="39">
          <cell r="Y39">
            <v>1</v>
          </cell>
          <cell r="Z39">
            <v>1</v>
          </cell>
          <cell r="AA39" t="e">
            <v>#REF!</v>
          </cell>
          <cell r="AB39" t="e">
            <v>#REF!</v>
          </cell>
          <cell r="AC39" t="e">
            <v>#REF!</v>
          </cell>
          <cell r="AD39" t="e">
            <v>#REF!</v>
          </cell>
          <cell r="AE39" t="e">
            <v>#REF!</v>
          </cell>
          <cell r="AF39" t="e">
            <v>#REF!</v>
          </cell>
          <cell r="AG39" t="e">
            <v>#REF!</v>
          </cell>
          <cell r="AH39" t="e">
            <v>#REF!</v>
          </cell>
          <cell r="AI39" t="e">
            <v>#REF!</v>
          </cell>
          <cell r="AJ39" t="e">
            <v>#REF!</v>
          </cell>
          <cell r="AK39" t="e">
            <v>#REF!</v>
          </cell>
          <cell r="AL39" t="e">
            <v>#REF!</v>
          </cell>
          <cell r="AM39" t="e">
            <v>#REF!</v>
          </cell>
          <cell r="AN39" t="e">
            <v>#REF!</v>
          </cell>
          <cell r="AO39" t="e">
            <v>#REF!</v>
          </cell>
          <cell r="AP39" t="e">
            <v>#REF!</v>
          </cell>
        </row>
        <row r="40">
          <cell r="Y40">
            <v>1</v>
          </cell>
          <cell r="Z40">
            <v>1</v>
          </cell>
          <cell r="AA40" t="e">
            <v>#REF!</v>
          </cell>
          <cell r="AB40" t="e">
            <v>#REF!</v>
          </cell>
          <cell r="AC40" t="e">
            <v>#REF!</v>
          </cell>
          <cell r="AD40" t="e">
            <v>#REF!</v>
          </cell>
          <cell r="AE40" t="e">
            <v>#REF!</v>
          </cell>
          <cell r="AF40" t="e">
            <v>#REF!</v>
          </cell>
          <cell r="AG40" t="e">
            <v>#REF!</v>
          </cell>
          <cell r="AH40" t="e">
            <v>#REF!</v>
          </cell>
          <cell r="AI40" t="e">
            <v>#REF!</v>
          </cell>
          <cell r="AJ40" t="e">
            <v>#REF!</v>
          </cell>
          <cell r="AK40" t="e">
            <v>#REF!</v>
          </cell>
          <cell r="AL40" t="e">
            <v>#REF!</v>
          </cell>
          <cell r="AM40" t="e">
            <v>#REF!</v>
          </cell>
          <cell r="AN40" t="e">
            <v>#REF!</v>
          </cell>
          <cell r="AO40" t="e">
            <v>#REF!</v>
          </cell>
          <cell r="AP40" t="e">
            <v>#REF!</v>
          </cell>
        </row>
        <row r="41">
          <cell r="Y41">
            <v>1</v>
          </cell>
          <cell r="Z41">
            <v>1</v>
          </cell>
          <cell r="AA41" t="e">
            <v>#REF!</v>
          </cell>
          <cell r="AB41" t="e">
            <v>#REF!</v>
          </cell>
          <cell r="AC41" t="e">
            <v>#REF!</v>
          </cell>
          <cell r="AD41" t="e">
            <v>#REF!</v>
          </cell>
          <cell r="AE41" t="e">
            <v>#REF!</v>
          </cell>
          <cell r="AF41" t="e">
            <v>#REF!</v>
          </cell>
          <cell r="AG41" t="e">
            <v>#REF!</v>
          </cell>
          <cell r="AH41" t="e">
            <v>#REF!</v>
          </cell>
          <cell r="AI41" t="e">
            <v>#REF!</v>
          </cell>
          <cell r="AJ41" t="e">
            <v>#REF!</v>
          </cell>
          <cell r="AK41" t="e">
            <v>#REF!</v>
          </cell>
          <cell r="AL41" t="e">
            <v>#REF!</v>
          </cell>
          <cell r="AM41" t="e">
            <v>#REF!</v>
          </cell>
          <cell r="AN41" t="e">
            <v>#REF!</v>
          </cell>
          <cell r="AO41" t="e">
            <v>#REF!</v>
          </cell>
          <cell r="AP41" t="e">
            <v>#REF!</v>
          </cell>
        </row>
        <row r="42">
          <cell r="Y42">
            <v>1</v>
          </cell>
          <cell r="Z42">
            <v>1</v>
          </cell>
          <cell r="AA42" t="e">
            <v>#REF!</v>
          </cell>
          <cell r="AB42" t="e">
            <v>#REF!</v>
          </cell>
          <cell r="AC42" t="e">
            <v>#REF!</v>
          </cell>
          <cell r="AD42" t="e">
            <v>#REF!</v>
          </cell>
          <cell r="AE42" t="e">
            <v>#REF!</v>
          </cell>
          <cell r="AF42" t="e">
            <v>#REF!</v>
          </cell>
          <cell r="AG42" t="e">
            <v>#REF!</v>
          </cell>
          <cell r="AH42" t="e">
            <v>#REF!</v>
          </cell>
          <cell r="AI42" t="e">
            <v>#REF!</v>
          </cell>
          <cell r="AJ42" t="e">
            <v>#REF!</v>
          </cell>
          <cell r="AK42" t="e">
            <v>#REF!</v>
          </cell>
          <cell r="AL42" t="e">
            <v>#REF!</v>
          </cell>
          <cell r="AM42" t="e">
            <v>#REF!</v>
          </cell>
          <cell r="AN42" t="e">
            <v>#REF!</v>
          </cell>
          <cell r="AO42" t="e">
            <v>#REF!</v>
          </cell>
          <cell r="AP42" t="e">
            <v>#REF!</v>
          </cell>
        </row>
        <row r="43">
          <cell r="Y43">
            <v>1</v>
          </cell>
          <cell r="Z43">
            <v>1</v>
          </cell>
          <cell r="AA43" t="e">
            <v>#REF!</v>
          </cell>
          <cell r="AB43" t="e">
            <v>#REF!</v>
          </cell>
          <cell r="AC43" t="e">
            <v>#REF!</v>
          </cell>
          <cell r="AD43" t="e">
            <v>#REF!</v>
          </cell>
          <cell r="AE43" t="e">
            <v>#REF!</v>
          </cell>
          <cell r="AF43" t="e">
            <v>#REF!</v>
          </cell>
          <cell r="AG43" t="e">
            <v>#REF!</v>
          </cell>
          <cell r="AH43" t="e">
            <v>#REF!</v>
          </cell>
          <cell r="AI43" t="e">
            <v>#REF!</v>
          </cell>
          <cell r="AJ43" t="e">
            <v>#REF!</v>
          </cell>
          <cell r="AK43" t="e">
            <v>#REF!</v>
          </cell>
          <cell r="AL43" t="e">
            <v>#REF!</v>
          </cell>
          <cell r="AM43" t="e">
            <v>#REF!</v>
          </cell>
          <cell r="AN43" t="e">
            <v>#REF!</v>
          </cell>
          <cell r="AO43" t="e">
            <v>#REF!</v>
          </cell>
          <cell r="AP43" t="e">
            <v>#REF!</v>
          </cell>
        </row>
        <row r="44">
          <cell r="Y44">
            <v>1</v>
          </cell>
          <cell r="Z44">
            <v>1</v>
          </cell>
          <cell r="AA44" t="e">
            <v>#REF!</v>
          </cell>
          <cell r="AB44" t="e">
            <v>#REF!</v>
          </cell>
          <cell r="AC44" t="e">
            <v>#REF!</v>
          </cell>
          <cell r="AD44" t="e">
            <v>#REF!</v>
          </cell>
          <cell r="AE44" t="e">
            <v>#REF!</v>
          </cell>
          <cell r="AF44" t="e">
            <v>#REF!</v>
          </cell>
          <cell r="AG44" t="e">
            <v>#REF!</v>
          </cell>
          <cell r="AH44" t="e">
            <v>#REF!</v>
          </cell>
          <cell r="AI44" t="e">
            <v>#REF!</v>
          </cell>
          <cell r="AJ44" t="e">
            <v>#REF!</v>
          </cell>
          <cell r="AK44" t="e">
            <v>#REF!</v>
          </cell>
          <cell r="AL44" t="e">
            <v>#REF!</v>
          </cell>
          <cell r="AM44" t="e">
            <v>#REF!</v>
          </cell>
          <cell r="AN44" t="e">
            <v>#REF!</v>
          </cell>
          <cell r="AO44" t="e">
            <v>#REF!</v>
          </cell>
          <cell r="AP44" t="e">
            <v>#REF!</v>
          </cell>
        </row>
        <row r="45">
          <cell r="Y45">
            <v>1</v>
          </cell>
          <cell r="Z45">
            <v>1</v>
          </cell>
          <cell r="AA45" t="e">
            <v>#REF!</v>
          </cell>
          <cell r="AB45" t="e">
            <v>#REF!</v>
          </cell>
          <cell r="AC45" t="e">
            <v>#REF!</v>
          </cell>
          <cell r="AD45" t="e">
            <v>#REF!</v>
          </cell>
          <cell r="AE45" t="e">
            <v>#REF!</v>
          </cell>
          <cell r="AF45" t="e">
            <v>#REF!</v>
          </cell>
          <cell r="AG45" t="e">
            <v>#REF!</v>
          </cell>
          <cell r="AH45" t="e">
            <v>#REF!</v>
          </cell>
          <cell r="AI45" t="e">
            <v>#REF!</v>
          </cell>
          <cell r="AJ45" t="e">
            <v>#REF!</v>
          </cell>
          <cell r="AK45" t="e">
            <v>#REF!</v>
          </cell>
          <cell r="AL45" t="e">
            <v>#REF!</v>
          </cell>
          <cell r="AM45" t="e">
            <v>#REF!</v>
          </cell>
          <cell r="AN45" t="e">
            <v>#REF!</v>
          </cell>
          <cell r="AO45" t="e">
            <v>#REF!</v>
          </cell>
          <cell r="AP45" t="e">
            <v>#REF!</v>
          </cell>
        </row>
        <row r="46">
          <cell r="Y46">
            <v>1</v>
          </cell>
          <cell r="Z46">
            <v>1</v>
          </cell>
          <cell r="AA46" t="e">
            <v>#REF!</v>
          </cell>
          <cell r="AB46" t="e">
            <v>#REF!</v>
          </cell>
          <cell r="AC46" t="e">
            <v>#REF!</v>
          </cell>
          <cell r="AD46" t="e">
            <v>#REF!</v>
          </cell>
          <cell r="AE46" t="e">
            <v>#REF!</v>
          </cell>
          <cell r="AF46" t="e">
            <v>#REF!</v>
          </cell>
          <cell r="AG46" t="e">
            <v>#REF!</v>
          </cell>
          <cell r="AH46" t="e">
            <v>#REF!</v>
          </cell>
          <cell r="AI46" t="e">
            <v>#REF!</v>
          </cell>
          <cell r="AJ46" t="e">
            <v>#REF!</v>
          </cell>
          <cell r="AK46" t="e">
            <v>#REF!</v>
          </cell>
          <cell r="AL46" t="e">
            <v>#REF!</v>
          </cell>
          <cell r="AM46" t="e">
            <v>#REF!</v>
          </cell>
          <cell r="AN46" t="e">
            <v>#REF!</v>
          </cell>
          <cell r="AO46" t="e">
            <v>#REF!</v>
          </cell>
          <cell r="AP46" t="e">
            <v>#REF!</v>
          </cell>
        </row>
        <row r="47">
          <cell r="Y47">
            <v>1</v>
          </cell>
          <cell r="Z47">
            <v>1</v>
          </cell>
          <cell r="AA47" t="e">
            <v>#REF!</v>
          </cell>
          <cell r="AB47" t="e">
            <v>#REF!</v>
          </cell>
          <cell r="AC47" t="e">
            <v>#REF!</v>
          </cell>
          <cell r="AD47" t="e">
            <v>#REF!</v>
          </cell>
          <cell r="AE47" t="e">
            <v>#REF!</v>
          </cell>
          <cell r="AF47" t="e">
            <v>#REF!</v>
          </cell>
          <cell r="AG47" t="e">
            <v>#REF!</v>
          </cell>
          <cell r="AH47" t="e">
            <v>#REF!</v>
          </cell>
          <cell r="AI47" t="e">
            <v>#REF!</v>
          </cell>
          <cell r="AJ47" t="e">
            <v>#REF!</v>
          </cell>
          <cell r="AK47" t="e">
            <v>#REF!</v>
          </cell>
          <cell r="AL47" t="e">
            <v>#REF!</v>
          </cell>
          <cell r="AM47" t="e">
            <v>#REF!</v>
          </cell>
          <cell r="AN47" t="e">
            <v>#REF!</v>
          </cell>
          <cell r="AO47" t="e">
            <v>#REF!</v>
          </cell>
          <cell r="AP47" t="e">
            <v>#REF!</v>
          </cell>
        </row>
        <row r="48">
          <cell r="Y48">
            <v>1</v>
          </cell>
          <cell r="Z48">
            <v>1</v>
          </cell>
          <cell r="AA48" t="e">
            <v>#REF!</v>
          </cell>
          <cell r="AB48" t="e">
            <v>#REF!</v>
          </cell>
          <cell r="AC48" t="e">
            <v>#REF!</v>
          </cell>
          <cell r="AD48" t="e">
            <v>#REF!</v>
          </cell>
          <cell r="AE48" t="e">
            <v>#REF!</v>
          </cell>
          <cell r="AF48" t="e">
            <v>#REF!</v>
          </cell>
          <cell r="AG48" t="e">
            <v>#REF!</v>
          </cell>
          <cell r="AH48" t="e">
            <v>#REF!</v>
          </cell>
          <cell r="AI48" t="e">
            <v>#REF!</v>
          </cell>
          <cell r="AJ48" t="e">
            <v>#REF!</v>
          </cell>
          <cell r="AK48" t="e">
            <v>#REF!</v>
          </cell>
          <cell r="AL48" t="e">
            <v>#REF!</v>
          </cell>
          <cell r="AM48" t="e">
            <v>#REF!</v>
          </cell>
          <cell r="AN48" t="e">
            <v>#REF!</v>
          </cell>
          <cell r="AO48" t="e">
            <v>#REF!</v>
          </cell>
          <cell r="AP48" t="e">
            <v>#REF!</v>
          </cell>
        </row>
        <row r="49">
          <cell r="Y49">
            <v>1</v>
          </cell>
          <cell r="Z49">
            <v>1</v>
          </cell>
          <cell r="AA49" t="e">
            <v>#REF!</v>
          </cell>
          <cell r="AB49" t="e">
            <v>#REF!</v>
          </cell>
          <cell r="AC49" t="e">
            <v>#REF!</v>
          </cell>
          <cell r="AD49" t="e">
            <v>#REF!</v>
          </cell>
          <cell r="AE49" t="e">
            <v>#REF!</v>
          </cell>
          <cell r="AF49" t="e">
            <v>#REF!</v>
          </cell>
          <cell r="AG49" t="e">
            <v>#REF!</v>
          </cell>
          <cell r="AH49" t="e">
            <v>#REF!</v>
          </cell>
          <cell r="AI49" t="e">
            <v>#REF!</v>
          </cell>
          <cell r="AJ49" t="e">
            <v>#REF!</v>
          </cell>
          <cell r="AK49" t="e">
            <v>#REF!</v>
          </cell>
          <cell r="AL49" t="e">
            <v>#REF!</v>
          </cell>
          <cell r="AM49" t="e">
            <v>#REF!</v>
          </cell>
          <cell r="AN49" t="e">
            <v>#REF!</v>
          </cell>
          <cell r="AO49" t="e">
            <v>#REF!</v>
          </cell>
          <cell r="AP49" t="e">
            <v>#REF!</v>
          </cell>
        </row>
        <row r="50">
          <cell r="Y50">
            <v>1</v>
          </cell>
          <cell r="Z50">
            <v>1</v>
          </cell>
          <cell r="AA50" t="e">
            <v>#REF!</v>
          </cell>
          <cell r="AB50" t="e">
            <v>#REF!</v>
          </cell>
          <cell r="AC50" t="e">
            <v>#REF!</v>
          </cell>
          <cell r="AD50" t="e">
            <v>#REF!</v>
          </cell>
          <cell r="AE50" t="e">
            <v>#REF!</v>
          </cell>
          <cell r="AF50" t="e">
            <v>#REF!</v>
          </cell>
          <cell r="AG50" t="e">
            <v>#REF!</v>
          </cell>
          <cell r="AH50" t="e">
            <v>#REF!</v>
          </cell>
          <cell r="AI50" t="e">
            <v>#REF!</v>
          </cell>
          <cell r="AJ50" t="e">
            <v>#REF!</v>
          </cell>
          <cell r="AK50" t="e">
            <v>#REF!</v>
          </cell>
          <cell r="AL50" t="e">
            <v>#REF!</v>
          </cell>
          <cell r="AM50" t="e">
            <v>#REF!</v>
          </cell>
          <cell r="AN50" t="e">
            <v>#REF!</v>
          </cell>
          <cell r="AO50" t="e">
            <v>#REF!</v>
          </cell>
          <cell r="AP50" t="e">
            <v>#REF!</v>
          </cell>
        </row>
        <row r="51">
          <cell r="Y51">
            <v>1</v>
          </cell>
          <cell r="Z51">
            <v>1</v>
          </cell>
          <cell r="AA51" t="e">
            <v>#REF!</v>
          </cell>
          <cell r="AB51" t="e">
            <v>#REF!</v>
          </cell>
          <cell r="AC51" t="e">
            <v>#REF!</v>
          </cell>
          <cell r="AD51" t="e">
            <v>#REF!</v>
          </cell>
          <cell r="AE51" t="e">
            <v>#REF!</v>
          </cell>
          <cell r="AF51" t="e">
            <v>#REF!</v>
          </cell>
          <cell r="AG51" t="e">
            <v>#REF!</v>
          </cell>
          <cell r="AH51" t="e">
            <v>#REF!</v>
          </cell>
          <cell r="AI51" t="e">
            <v>#REF!</v>
          </cell>
          <cell r="AJ51" t="e">
            <v>#REF!</v>
          </cell>
          <cell r="AK51" t="e">
            <v>#REF!</v>
          </cell>
          <cell r="AL51" t="e">
            <v>#REF!</v>
          </cell>
          <cell r="AM51" t="e">
            <v>#REF!</v>
          </cell>
          <cell r="AN51" t="e">
            <v>#REF!</v>
          </cell>
          <cell r="AO51" t="e">
            <v>#REF!</v>
          </cell>
          <cell r="AP51" t="e">
            <v>#REF!</v>
          </cell>
        </row>
        <row r="52">
          <cell r="Y52">
            <v>1</v>
          </cell>
          <cell r="Z52">
            <v>1</v>
          </cell>
          <cell r="AA52" t="e">
            <v>#REF!</v>
          </cell>
          <cell r="AB52" t="e">
            <v>#REF!</v>
          </cell>
          <cell r="AC52" t="e">
            <v>#REF!</v>
          </cell>
          <cell r="AD52" t="e">
            <v>#REF!</v>
          </cell>
          <cell r="AE52" t="e">
            <v>#REF!</v>
          </cell>
          <cell r="AF52" t="e">
            <v>#REF!</v>
          </cell>
          <cell r="AG52" t="e">
            <v>#REF!</v>
          </cell>
          <cell r="AH52" t="e">
            <v>#REF!</v>
          </cell>
          <cell r="AI52" t="e">
            <v>#REF!</v>
          </cell>
          <cell r="AJ52" t="e">
            <v>#REF!</v>
          </cell>
          <cell r="AK52" t="e">
            <v>#REF!</v>
          </cell>
          <cell r="AL52" t="e">
            <v>#REF!</v>
          </cell>
          <cell r="AM52" t="e">
            <v>#REF!</v>
          </cell>
          <cell r="AN52" t="e">
            <v>#REF!</v>
          </cell>
          <cell r="AO52" t="e">
            <v>#REF!</v>
          </cell>
          <cell r="AP52" t="e">
            <v>#REF!</v>
          </cell>
        </row>
        <row r="53">
          <cell r="Y53">
            <v>1</v>
          </cell>
          <cell r="Z53">
            <v>1</v>
          </cell>
          <cell r="AA53" t="e">
            <v>#REF!</v>
          </cell>
          <cell r="AB53" t="e">
            <v>#REF!</v>
          </cell>
          <cell r="AC53" t="e">
            <v>#REF!</v>
          </cell>
          <cell r="AD53" t="e">
            <v>#REF!</v>
          </cell>
          <cell r="AE53" t="e">
            <v>#REF!</v>
          </cell>
          <cell r="AF53" t="e">
            <v>#REF!</v>
          </cell>
          <cell r="AG53" t="e">
            <v>#REF!</v>
          </cell>
          <cell r="AH53" t="e">
            <v>#REF!</v>
          </cell>
          <cell r="AI53" t="e">
            <v>#REF!</v>
          </cell>
          <cell r="AJ53" t="e">
            <v>#REF!</v>
          </cell>
          <cell r="AK53" t="e">
            <v>#REF!</v>
          </cell>
          <cell r="AL53" t="e">
            <v>#REF!</v>
          </cell>
          <cell r="AM53" t="e">
            <v>#REF!</v>
          </cell>
          <cell r="AN53" t="e">
            <v>#REF!</v>
          </cell>
          <cell r="AO53" t="e">
            <v>#REF!</v>
          </cell>
          <cell r="AP53" t="e">
            <v>#REF!</v>
          </cell>
        </row>
        <row r="54">
          <cell r="Y54">
            <v>1</v>
          </cell>
          <cell r="Z54">
            <v>1</v>
          </cell>
          <cell r="AA54" t="e">
            <v>#REF!</v>
          </cell>
          <cell r="AB54" t="e">
            <v>#REF!</v>
          </cell>
          <cell r="AC54" t="e">
            <v>#REF!</v>
          </cell>
          <cell r="AD54" t="e">
            <v>#REF!</v>
          </cell>
          <cell r="AE54" t="e">
            <v>#REF!</v>
          </cell>
          <cell r="AF54" t="e">
            <v>#REF!</v>
          </cell>
          <cell r="AG54" t="e">
            <v>#REF!</v>
          </cell>
          <cell r="AH54" t="e">
            <v>#REF!</v>
          </cell>
          <cell r="AI54" t="e">
            <v>#REF!</v>
          </cell>
          <cell r="AJ54" t="e">
            <v>#REF!</v>
          </cell>
          <cell r="AK54" t="e">
            <v>#REF!</v>
          </cell>
          <cell r="AL54" t="e">
            <v>#REF!</v>
          </cell>
          <cell r="AM54" t="e">
            <v>#REF!</v>
          </cell>
          <cell r="AN54" t="e">
            <v>#REF!</v>
          </cell>
          <cell r="AO54" t="e">
            <v>#REF!</v>
          </cell>
          <cell r="AP54" t="e">
            <v>#REF!</v>
          </cell>
        </row>
        <row r="55">
          <cell r="Y55">
            <v>1</v>
          </cell>
          <cell r="Z55">
            <v>1</v>
          </cell>
          <cell r="AA55" t="e">
            <v>#REF!</v>
          </cell>
          <cell r="AB55" t="e">
            <v>#REF!</v>
          </cell>
          <cell r="AC55" t="e">
            <v>#REF!</v>
          </cell>
          <cell r="AD55" t="e">
            <v>#REF!</v>
          </cell>
          <cell r="AE55" t="e">
            <v>#REF!</v>
          </cell>
          <cell r="AF55" t="e">
            <v>#REF!</v>
          </cell>
          <cell r="AG55" t="e">
            <v>#REF!</v>
          </cell>
          <cell r="AH55" t="e">
            <v>#REF!</v>
          </cell>
          <cell r="AI55" t="e">
            <v>#REF!</v>
          </cell>
          <cell r="AJ55" t="e">
            <v>#REF!</v>
          </cell>
          <cell r="AK55" t="e">
            <v>#REF!</v>
          </cell>
          <cell r="AL55" t="e">
            <v>#REF!</v>
          </cell>
          <cell r="AM55" t="e">
            <v>#REF!</v>
          </cell>
          <cell r="AN55" t="e">
            <v>#REF!</v>
          </cell>
          <cell r="AO55" t="e">
            <v>#REF!</v>
          </cell>
          <cell r="AP55" t="e">
            <v>#REF!</v>
          </cell>
        </row>
        <row r="56">
          <cell r="Y56">
            <v>1</v>
          </cell>
          <cell r="Z56">
            <v>1</v>
          </cell>
          <cell r="AA56" t="e">
            <v>#REF!</v>
          </cell>
          <cell r="AB56" t="e">
            <v>#REF!</v>
          </cell>
          <cell r="AC56" t="e">
            <v>#REF!</v>
          </cell>
          <cell r="AD56" t="e">
            <v>#REF!</v>
          </cell>
          <cell r="AE56" t="e">
            <v>#REF!</v>
          </cell>
          <cell r="AF56" t="e">
            <v>#REF!</v>
          </cell>
          <cell r="AG56" t="e">
            <v>#REF!</v>
          </cell>
          <cell r="AH56" t="e">
            <v>#REF!</v>
          </cell>
          <cell r="AI56" t="e">
            <v>#REF!</v>
          </cell>
          <cell r="AJ56" t="e">
            <v>#REF!</v>
          </cell>
          <cell r="AK56" t="e">
            <v>#REF!</v>
          </cell>
          <cell r="AL56" t="e">
            <v>#REF!</v>
          </cell>
          <cell r="AM56" t="e">
            <v>#REF!</v>
          </cell>
          <cell r="AN56" t="e">
            <v>#REF!</v>
          </cell>
          <cell r="AO56" t="e">
            <v>#REF!</v>
          </cell>
          <cell r="AP56" t="e">
            <v>#REF!</v>
          </cell>
        </row>
        <row r="57">
          <cell r="Y57">
            <v>1</v>
          </cell>
          <cell r="Z57">
            <v>1</v>
          </cell>
          <cell r="AA57" t="e">
            <v>#REF!</v>
          </cell>
          <cell r="AB57" t="e">
            <v>#REF!</v>
          </cell>
          <cell r="AC57" t="e">
            <v>#REF!</v>
          </cell>
          <cell r="AD57" t="e">
            <v>#REF!</v>
          </cell>
          <cell r="AE57" t="e">
            <v>#REF!</v>
          </cell>
          <cell r="AF57" t="e">
            <v>#REF!</v>
          </cell>
          <cell r="AG57" t="e">
            <v>#REF!</v>
          </cell>
          <cell r="AH57" t="e">
            <v>#REF!</v>
          </cell>
          <cell r="AI57" t="e">
            <v>#REF!</v>
          </cell>
          <cell r="AJ57" t="e">
            <v>#REF!</v>
          </cell>
          <cell r="AK57" t="e">
            <v>#REF!</v>
          </cell>
          <cell r="AL57" t="e">
            <v>#REF!</v>
          </cell>
          <cell r="AM57" t="e">
            <v>#REF!</v>
          </cell>
          <cell r="AN57" t="e">
            <v>#REF!</v>
          </cell>
          <cell r="AO57" t="e">
            <v>#REF!</v>
          </cell>
          <cell r="AP57" t="e">
            <v>#REF!</v>
          </cell>
        </row>
        <row r="58">
          <cell r="Y58">
            <v>1</v>
          </cell>
          <cell r="Z58">
            <v>1</v>
          </cell>
          <cell r="AA58" t="e">
            <v>#REF!</v>
          </cell>
          <cell r="AB58" t="e">
            <v>#REF!</v>
          </cell>
          <cell r="AC58" t="e">
            <v>#REF!</v>
          </cell>
          <cell r="AD58" t="e">
            <v>#REF!</v>
          </cell>
          <cell r="AE58" t="e">
            <v>#REF!</v>
          </cell>
          <cell r="AF58" t="e">
            <v>#REF!</v>
          </cell>
          <cell r="AG58" t="e">
            <v>#REF!</v>
          </cell>
          <cell r="AH58" t="e">
            <v>#REF!</v>
          </cell>
          <cell r="AI58" t="e">
            <v>#REF!</v>
          </cell>
          <cell r="AJ58" t="e">
            <v>#REF!</v>
          </cell>
          <cell r="AK58" t="e">
            <v>#REF!</v>
          </cell>
          <cell r="AL58" t="e">
            <v>#REF!</v>
          </cell>
          <cell r="AM58" t="e">
            <v>#REF!</v>
          </cell>
          <cell r="AN58" t="e">
            <v>#REF!</v>
          </cell>
          <cell r="AO58" t="e">
            <v>#REF!</v>
          </cell>
          <cell r="AP58" t="e">
            <v>#REF!</v>
          </cell>
        </row>
      </sheetData>
      <sheetData sheetId="1" refreshError="1">
        <row r="121">
          <cell r="CI121">
            <v>1199.7543236906586</v>
          </cell>
        </row>
        <row r="202">
          <cell r="Y202">
            <v>581.24862850519014</v>
          </cell>
          <cell r="Z202">
            <v>574.47647604175859</v>
          </cell>
          <cell r="AA202">
            <v>570.49138240197692</v>
          </cell>
          <cell r="AB202">
            <v>566.11032975358398</v>
          </cell>
          <cell r="AC202">
            <v>561.3364034481574</v>
          </cell>
          <cell r="AD202">
            <v>556.17224967845414</v>
          </cell>
          <cell r="AE202">
            <v>550.62255161845201</v>
          </cell>
          <cell r="AF202">
            <v>544.59346276484337</v>
          </cell>
          <cell r="AG202">
            <v>536.58594921185443</v>
          </cell>
          <cell r="AH202">
            <v>526.35317614283144</v>
          </cell>
          <cell r="AI202">
            <v>513.68001975835</v>
          </cell>
          <cell r="AJ202">
            <v>498.59224315613307</v>
          </cell>
          <cell r="AK202">
            <v>481.01572278112383</v>
          </cell>
          <cell r="AL202">
            <v>460.91324498128921</v>
          </cell>
          <cell r="AM202">
            <v>438.43501632292578</v>
          </cell>
          <cell r="AN202">
            <v>413.5413946687641</v>
          </cell>
          <cell r="AO202">
            <v>386.25111755960506</v>
          </cell>
          <cell r="AP202">
            <v>356.58313732607485</v>
          </cell>
          <cell r="AS202">
            <v>0.47882842736883524</v>
          </cell>
          <cell r="AT202">
            <v>0.47882842736883524</v>
          </cell>
          <cell r="AU202">
            <v>0.47882842736883524</v>
          </cell>
          <cell r="AV202">
            <v>0.47882842736883524</v>
          </cell>
          <cell r="AW202">
            <v>0.47882842736883524</v>
          </cell>
          <cell r="AX202">
            <v>0.47882842736883524</v>
          </cell>
          <cell r="AY202">
            <v>0.47882842736883524</v>
          </cell>
          <cell r="AZ202">
            <v>0.47882842736883524</v>
          </cell>
          <cell r="BA202">
            <v>0.47882842736883524</v>
          </cell>
          <cell r="BB202">
            <v>0.47882842736883524</v>
          </cell>
          <cell r="BC202">
            <v>0.47882842736883524</v>
          </cell>
          <cell r="BD202">
            <v>0.47882842736883524</v>
          </cell>
          <cell r="BE202">
            <v>0.47882842736883524</v>
          </cell>
          <cell r="BF202">
            <v>0.47882842736883524</v>
          </cell>
          <cell r="BG202">
            <v>0.47882842736883524</v>
          </cell>
          <cell r="BH202">
            <v>0.47882842736883524</v>
          </cell>
          <cell r="BI202">
            <v>0.47882842736883524</v>
          </cell>
        </row>
        <row r="203">
          <cell r="Y203">
            <v>1323.5183470204013</v>
          </cell>
          <cell r="Z203">
            <v>1154.9395275177706</v>
          </cell>
          <cell r="AA203">
            <v>1075.9590671692022</v>
          </cell>
          <cell r="AB203">
            <v>996.80718371291835</v>
          </cell>
          <cell r="AC203">
            <v>918.23972449700773</v>
          </cell>
          <cell r="AD203">
            <v>840.09503113376581</v>
          </cell>
          <cell r="AE203">
            <v>763.26237310159013</v>
          </cell>
          <cell r="AF203">
            <v>687.59292229785626</v>
          </cell>
          <cell r="AG203">
            <v>600.98642451397461</v>
          </cell>
          <cell r="AH203">
            <v>506.68403273616946</v>
          </cell>
          <cell r="AI203">
            <v>409.30501843849987</v>
          </cell>
          <cell r="AJ203">
            <v>315.43780380386448</v>
          </cell>
          <cell r="AK203">
            <v>230.14560298126236</v>
          </cell>
          <cell r="AL203">
            <v>157.45246927342833</v>
          </cell>
          <cell r="AM203">
            <v>100.10989327230588</v>
          </cell>
          <cell r="AN203">
            <v>58.118859319145642</v>
          </cell>
          <cell r="AO203">
            <v>30.060306845708077</v>
          </cell>
          <cell r="AP203">
            <v>13.320261037713383</v>
          </cell>
          <cell r="AS203">
            <v>2.204522147103563</v>
          </cell>
          <cell r="AT203">
            <v>2.1604317041614918</v>
          </cell>
          <cell r="AU203">
            <v>2.1172230700782619</v>
          </cell>
          <cell r="AV203">
            <v>2.0748786086766966</v>
          </cell>
          <cell r="AW203">
            <v>2.0313061578944858</v>
          </cell>
          <cell r="AX203">
            <v>1.9866174224208071</v>
          </cell>
          <cell r="AY203">
            <v>1.9409252217051285</v>
          </cell>
          <cell r="AZ203">
            <v>1.8943430163842054</v>
          </cell>
          <cell r="BA203">
            <v>1.8469844409746003</v>
          </cell>
          <cell r="BB203">
            <v>1.7989628455092608</v>
          </cell>
          <cell r="BC203">
            <v>1.7503908486805106</v>
          </cell>
          <cell r="BD203">
            <v>1.7013799049174563</v>
          </cell>
          <cell r="BE203">
            <v>1.6520398876748501</v>
          </cell>
          <cell r="BF203">
            <v>1.6024786910446045</v>
          </cell>
          <cell r="BG203">
            <v>1.5528018516222217</v>
          </cell>
          <cell r="BH203">
            <v>1.5031121923703106</v>
          </cell>
          <cell r="BI203">
            <v>1.4535094900220902</v>
          </cell>
        </row>
        <row r="204">
          <cell r="Y204">
            <v>496.83233250215335</v>
          </cell>
          <cell r="Z204">
            <v>446.99976579956257</v>
          </cell>
          <cell r="AA204">
            <v>398.13820405471711</v>
          </cell>
          <cell r="AB204">
            <v>345.6866839511959</v>
          </cell>
          <cell r="AC204">
            <v>299.068708378363</v>
          </cell>
          <cell r="AD204">
            <v>257.34381436478134</v>
          </cell>
          <cell r="AE204">
            <v>220.21296327660954</v>
          </cell>
          <cell r="AF204">
            <v>187.13202909181206</v>
          </cell>
          <cell r="AG204">
            <v>155.66589360334132</v>
          </cell>
          <cell r="AH204">
            <v>126.24799488079466</v>
          </cell>
          <cell r="AI204">
            <v>99.371661594932263</v>
          </cell>
          <cell r="AJ204">
            <v>75.685537849570153</v>
          </cell>
          <cell r="AK204">
            <v>55.492368078647161</v>
          </cell>
          <cell r="AL204">
            <v>38.917879497792107</v>
          </cell>
          <cell r="AM204">
            <v>25.950583508652699</v>
          </cell>
          <cell r="AN204">
            <v>16.260766632464115</v>
          </cell>
          <cell r="AO204">
            <v>9.4198836508477033</v>
          </cell>
          <cell r="AP204">
            <v>4.9152725547690554</v>
          </cell>
          <cell r="AS204">
            <v>11.881821405713797</v>
          </cell>
          <cell r="AT204">
            <v>10.931275693256694</v>
          </cell>
          <cell r="AU204">
            <v>9.8381481239310258</v>
          </cell>
          <cell r="AV204">
            <v>8.854333311537923</v>
          </cell>
          <cell r="AW204">
            <v>7.9600456470725929</v>
          </cell>
          <cell r="AX204">
            <v>7.1481209910711883</v>
          </cell>
          <cell r="AY204">
            <v>6.411864528990856</v>
          </cell>
          <cell r="AZ204">
            <v>5.7450306179758073</v>
          </cell>
          <cell r="BA204">
            <v>5.1418024030883478</v>
          </cell>
          <cell r="BB204">
            <v>4.5967713483609831</v>
          </cell>
          <cell r="BC204">
            <v>4.1049168140863577</v>
          </cell>
          <cell r="BD204">
            <v>3.661585798165031</v>
          </cell>
          <cell r="BE204">
            <v>3.2624729461650426</v>
          </cell>
          <cell r="BF204">
            <v>2.9036009220868881</v>
          </cell>
          <cell r="BG204">
            <v>2.5813012197352436</v>
          </cell>
          <cell r="BH204">
            <v>2.2921954831248965</v>
          </cell>
          <cell r="BI204">
            <v>2.0331773935317834</v>
          </cell>
        </row>
        <row r="205">
          <cell r="Y205">
            <v>169.85144597855836</v>
          </cell>
          <cell r="Z205">
            <v>151.56117946760236</v>
          </cell>
          <cell r="AA205">
            <v>141.6035694616173</v>
          </cell>
          <cell r="AB205">
            <v>131.30272085468627</v>
          </cell>
          <cell r="AC205">
            <v>120.79977289724921</v>
          </cell>
          <cell r="AD205">
            <v>110.25821174670639</v>
          </cell>
          <cell r="AE205">
            <v>99.822217266224669</v>
          </cell>
          <cell r="AF205">
            <v>89.275481082788431</v>
          </cell>
          <cell r="AG205">
            <v>76.538971546252455</v>
          </cell>
          <cell r="AH205">
            <v>62.361572606558234</v>
          </cell>
          <cell r="AI205">
            <v>47.795187182966806</v>
          </cell>
          <cell r="AJ205">
            <v>33.927339815536968</v>
          </cell>
          <cell r="AK205">
            <v>21.790744104685665</v>
          </cell>
          <cell r="AL205">
            <v>12.31284982721097</v>
          </cell>
          <cell r="AM205">
            <v>5.9400510283703385</v>
          </cell>
          <cell r="AN205">
            <v>2.3293902686642785</v>
          </cell>
          <cell r="AO205">
            <v>0.6910528857546856</v>
          </cell>
          <cell r="AP205">
            <v>0.13677201934061681</v>
          </cell>
          <cell r="AS205">
            <v>1.9705270140669129</v>
          </cell>
          <cell r="AT205">
            <v>1.9707384191535851</v>
          </cell>
          <cell r="AU205">
            <v>1.9709498469205404</v>
          </cell>
          <cell r="AV205">
            <v>1.9709498469205404</v>
          </cell>
          <cell r="AW205">
            <v>1.9709498469205404</v>
          </cell>
          <cell r="AX205">
            <v>1.9709498469205404</v>
          </cell>
          <cell r="AY205">
            <v>1.9670079472266992</v>
          </cell>
          <cell r="AZ205">
            <v>1.9591399154377924</v>
          </cell>
          <cell r="BA205">
            <v>1.9473850759451656</v>
          </cell>
          <cell r="BB205">
            <v>1.9318059953376043</v>
          </cell>
          <cell r="BC205">
            <v>1.8970334874215273</v>
          </cell>
          <cell r="BD205">
            <v>1.8249462148995093</v>
          </cell>
          <cell r="BE205">
            <v>1.7008498722863425</v>
          </cell>
          <cell r="BF205">
            <v>1.5171580860794174</v>
          </cell>
          <cell r="BG205">
            <v>1.2774471084788692</v>
          </cell>
          <cell r="BH205">
            <v>0.99896363883047545</v>
          </cell>
          <cell r="BI205">
            <v>0.71126211084729829</v>
          </cell>
        </row>
        <row r="206">
          <cell r="Y206">
            <v>4.2</v>
          </cell>
          <cell r="Z206">
            <v>4.0848253329883075</v>
          </cell>
          <cell r="AA206">
            <v>4.023262737300362</v>
          </cell>
          <cell r="AB206">
            <v>3.954706891005177</v>
          </cell>
          <cell r="AC206">
            <v>3.8665729176547248</v>
          </cell>
          <cell r="AD206">
            <v>3.7725666996809473</v>
          </cell>
          <cell r="AE206">
            <v>3.673083124447718</v>
          </cell>
          <cell r="AF206">
            <v>3.559661868916856</v>
          </cell>
          <cell r="AG206">
            <v>3.4079025539505965</v>
          </cell>
          <cell r="AH206">
            <v>3.2172815596688915</v>
          </cell>
          <cell r="AI206">
            <v>2.9893437149492561</v>
          </cell>
          <cell r="AJ206">
            <v>2.7088737886057124</v>
          </cell>
          <cell r="AK206">
            <v>2.3646381808369692</v>
          </cell>
          <cell r="AL206">
            <v>1.9620943328869778</v>
          </cell>
          <cell r="AM206">
            <v>1.5262939780519231</v>
          </cell>
          <cell r="AN206">
            <v>1.0938471816974009</v>
          </cell>
          <cell r="AO206">
            <v>0.70748168795250899</v>
          </cell>
          <cell r="AP206">
            <v>0.40239676167190547</v>
          </cell>
          <cell r="AS206">
            <v>0.27076490683114501</v>
          </cell>
          <cell r="AT206">
            <v>0.27166447368036734</v>
          </cell>
          <cell r="AU206">
            <v>0.27256702917581299</v>
          </cell>
          <cell r="AV206">
            <v>0.27256702917581299</v>
          </cell>
          <cell r="AW206">
            <v>0.27256702917581299</v>
          </cell>
          <cell r="AX206">
            <v>0.27256702917581299</v>
          </cell>
          <cell r="AY206">
            <v>0.27202189511746139</v>
          </cell>
          <cell r="AZ206">
            <v>0.27093380753699153</v>
          </cell>
          <cell r="BA206">
            <v>0.26930820469176958</v>
          </cell>
          <cell r="BB206">
            <v>0.26715373905423545</v>
          </cell>
          <cell r="BC206">
            <v>0.2623449717512592</v>
          </cell>
          <cell r="BD206">
            <v>0.25237586282471136</v>
          </cell>
          <cell r="BE206">
            <v>0.23521430415263098</v>
          </cell>
          <cell r="BF206">
            <v>0.20981115930414682</v>
          </cell>
          <cell r="BG206">
            <v>0.17666099613409159</v>
          </cell>
          <cell r="BH206">
            <v>0.13814889897685959</v>
          </cell>
          <cell r="BI206">
            <v>9.8362016071523992E-2</v>
          </cell>
        </row>
        <row r="207">
          <cell r="Y207">
            <v>558.16999553323978</v>
          </cell>
          <cell r="Z207">
            <v>531.91991178857518</v>
          </cell>
          <cell r="AA207">
            <v>521.14137940985222</v>
          </cell>
          <cell r="AB207">
            <v>508.35684951647465</v>
          </cell>
          <cell r="AC207">
            <v>493.3875339890829</v>
          </cell>
          <cell r="AD207">
            <v>468.01774192061538</v>
          </cell>
          <cell r="AE207">
            <v>441.68866134188124</v>
          </cell>
          <cell r="AF207">
            <v>413.59344965183345</v>
          </cell>
          <cell r="AG207">
            <v>377.85183915844829</v>
          </cell>
          <cell r="AH207">
            <v>335.33291717212495</v>
          </cell>
          <cell r="AI207">
            <v>287.69025287066086</v>
          </cell>
          <cell r="AJ207">
            <v>235.9761089994204</v>
          </cell>
          <cell r="AK207">
            <v>182.16622606979948</v>
          </cell>
          <cell r="AL207">
            <v>130.048262306119</v>
          </cell>
          <cell r="AM207">
            <v>84.344839047099029</v>
          </cell>
          <cell r="AN207">
            <v>48.466781483806777</v>
          </cell>
          <cell r="AO207">
            <v>23.920139756857886</v>
          </cell>
          <cell r="AP207">
            <v>9.7223352798794043</v>
          </cell>
          <cell r="AS207">
            <v>2.4115469931183546</v>
          </cell>
          <cell r="AT207">
            <v>2.458844318018687</v>
          </cell>
          <cell r="AU207">
            <v>2.5070692785608348</v>
          </cell>
          <cell r="AV207">
            <v>2.5547035948534909</v>
          </cell>
          <cell r="AW207">
            <v>2.5559084912343706</v>
          </cell>
          <cell r="AX207">
            <v>2.5559084912343706</v>
          </cell>
          <cell r="AY207">
            <v>2.5507966742519019</v>
          </cell>
          <cell r="AZ207">
            <v>2.5405934875548941</v>
          </cell>
          <cell r="BA207">
            <v>2.5253499266295649</v>
          </cell>
          <cell r="BB207">
            <v>2.5051471272165284</v>
          </cell>
          <cell r="BC207">
            <v>2.4600544789266308</v>
          </cell>
          <cell r="BD207">
            <v>2.3665724087274187</v>
          </cell>
          <cell r="BE207">
            <v>2.205645484933954</v>
          </cell>
          <cell r="BF207">
            <v>1.9674357725610867</v>
          </cell>
          <cell r="BG207">
            <v>1.6565809204964348</v>
          </cell>
          <cell r="BH207">
            <v>1.2954462798282116</v>
          </cell>
          <cell r="BI207">
            <v>0.92235775123768637</v>
          </cell>
        </row>
        <row r="208">
          <cell r="Y208">
            <v>820.30555400377796</v>
          </cell>
          <cell r="Z208">
            <v>801.12414100856518</v>
          </cell>
          <cell r="AA208">
            <v>797.1754900663052</v>
          </cell>
          <cell r="AB208">
            <v>790.25379110155723</v>
          </cell>
          <cell r="AC208">
            <v>775.66393093055365</v>
          </cell>
          <cell r="AD208">
            <v>768.30694314892287</v>
          </cell>
          <cell r="AE208">
            <v>738.33539226469543</v>
          </cell>
          <cell r="AF208">
            <v>705.31620513793462</v>
          </cell>
          <cell r="AG208">
            <v>662.18584157073087</v>
          </cell>
          <cell r="AH208">
            <v>609.29741135195127</v>
          </cell>
          <cell r="AI208">
            <v>547.77555928349261</v>
          </cell>
          <cell r="AJ208">
            <v>476.47364563614872</v>
          </cell>
          <cell r="AK208">
            <v>395.58139448588247</v>
          </cell>
          <cell r="AL208">
            <v>308.8551853966004</v>
          </cell>
          <cell r="AM208">
            <v>223.36281511138495</v>
          </cell>
          <cell r="AN208">
            <v>146.65910159508314</v>
          </cell>
          <cell r="AO208">
            <v>85.351441980564914</v>
          </cell>
          <cell r="AP208">
            <v>42.686224098145125</v>
          </cell>
          <cell r="AS208">
            <v>2.7842964232354319</v>
          </cell>
          <cell r="AT208">
            <v>2.8478037793958699</v>
          </cell>
          <cell r="AU208">
            <v>2.9104554625425791</v>
          </cell>
          <cell r="AV208">
            <v>2.9541122944807174</v>
          </cell>
          <cell r="AW208">
            <v>3.0352589215630927</v>
          </cell>
          <cell r="AX208">
            <v>3.0352589215630927</v>
          </cell>
          <cell r="AY208">
            <v>3.0291884037199663</v>
          </cell>
          <cell r="AZ208">
            <v>3.0170716501050863</v>
          </cell>
          <cell r="BA208">
            <v>2.9989692202044558</v>
          </cell>
          <cell r="BB208">
            <v>2.9749774664428199</v>
          </cell>
          <cell r="BC208">
            <v>2.921427872046849</v>
          </cell>
          <cell r="BD208">
            <v>2.8104136129090684</v>
          </cell>
          <cell r="BE208">
            <v>2.6193054872312516</v>
          </cell>
          <cell r="BF208">
            <v>2.3364204946102762</v>
          </cell>
          <cell r="BG208">
            <v>1.9672660564618523</v>
          </cell>
          <cell r="BH208">
            <v>1.5384020561531682</v>
          </cell>
          <cell r="BI208">
            <v>1.0953422639810553</v>
          </cell>
        </row>
        <row r="209">
          <cell r="Y209">
            <v>653.6588003529464</v>
          </cell>
          <cell r="Z209">
            <v>635.23979687084932</v>
          </cell>
          <cell r="AA209">
            <v>628.52512854489532</v>
          </cell>
          <cell r="AB209">
            <v>618.00174509682574</v>
          </cell>
          <cell r="AC209">
            <v>601.44027861758013</v>
          </cell>
          <cell r="AD209">
            <v>582.05584163829019</v>
          </cell>
          <cell r="AE209">
            <v>556.96254126201347</v>
          </cell>
          <cell r="AF209">
            <v>529.55276022403882</v>
          </cell>
          <cell r="AG209">
            <v>493.98832189674272</v>
          </cell>
          <cell r="AH209">
            <v>450.69698274209389</v>
          </cell>
          <cell r="AI209">
            <v>400.78356605855691</v>
          </cell>
          <cell r="AJ209">
            <v>343.88839140835478</v>
          </cell>
          <cell r="AK209">
            <v>280.74091516646024</v>
          </cell>
          <cell r="AL209">
            <v>214.72779013132137</v>
          </cell>
          <cell r="AM209">
            <v>151.47913682530182</v>
          </cell>
          <cell r="AN209">
            <v>96.507635092948732</v>
          </cell>
          <cell r="AO209">
            <v>54.134991720627632</v>
          </cell>
          <cell r="AP209">
            <v>25.868166152604182</v>
          </cell>
          <cell r="AS209">
            <v>2.8062612881437472</v>
          </cell>
          <cell r="AT209">
            <v>2.862386513906622</v>
          </cell>
          <cell r="AU209">
            <v>2.9110470846430343</v>
          </cell>
          <cell r="AV209">
            <v>2.9401575554894648</v>
          </cell>
          <cell r="AW209">
            <v>2.9631747768844696</v>
          </cell>
          <cell r="AX209">
            <v>2.9631747768844696</v>
          </cell>
          <cell r="AY209">
            <v>2.9572484273307005</v>
          </cell>
          <cell r="AZ209">
            <v>2.9454194336213777</v>
          </cell>
          <cell r="BA209">
            <v>2.9277469170196495</v>
          </cell>
          <cell r="BB209">
            <v>2.9043249416834924</v>
          </cell>
          <cell r="BC209">
            <v>2.8520470927331893</v>
          </cell>
          <cell r="BD209">
            <v>2.743669303209328</v>
          </cell>
          <cell r="BE209">
            <v>2.5570997905910935</v>
          </cell>
          <cell r="BF209">
            <v>2.2809330132072549</v>
          </cell>
          <cell r="BG209">
            <v>1.9205455971205083</v>
          </cell>
          <cell r="BH209">
            <v>1.5018666569482371</v>
          </cell>
          <cell r="BI209">
            <v>1.0693290597471443</v>
          </cell>
        </row>
        <row r="210">
          <cell r="Y210">
            <v>1806.7514390135939</v>
          </cell>
          <cell r="Z210">
            <v>1879.6929356788958</v>
          </cell>
          <cell r="AA210">
            <v>1931.6114769447422</v>
          </cell>
          <cell r="AB210">
            <v>1960.5198147990429</v>
          </cell>
          <cell r="AC210">
            <v>1901.5865439388328</v>
          </cell>
          <cell r="AD210">
            <v>1837.2469668705055</v>
          </cell>
          <cell r="AE210">
            <v>1751.0200676819131</v>
          </cell>
          <cell r="AF210">
            <v>1657.5196781218121</v>
          </cell>
          <cell r="AG210">
            <v>1536.9227112090884</v>
          </cell>
          <cell r="AH210">
            <v>1391.11153350327</v>
          </cell>
          <cell r="AI210">
            <v>1224.3810875822319</v>
          </cell>
          <cell r="AJ210">
            <v>1037.1157106498683</v>
          </cell>
          <cell r="AK210">
            <v>833.2856848739068</v>
          </cell>
          <cell r="AL210">
            <v>625.00323432021264</v>
          </cell>
          <cell r="AM210">
            <v>430.57240207464622</v>
          </cell>
          <cell r="AN210">
            <v>266.49881848078064</v>
          </cell>
          <cell r="AO210">
            <v>144.26818750149909</v>
          </cell>
          <cell r="AP210">
            <v>65.943749373405737</v>
          </cell>
          <cell r="AS210">
            <v>2.6734322115764821</v>
          </cell>
          <cell r="AT210">
            <v>2.8399338783782442</v>
          </cell>
          <cell r="AU210">
            <v>2.990450373932291</v>
          </cell>
          <cell r="AV210">
            <v>3.0203548776716138</v>
          </cell>
          <cell r="AW210">
            <v>3.0501431141168038</v>
          </cell>
          <cell r="AX210">
            <v>3.0501431141168038</v>
          </cell>
          <cell r="AY210">
            <v>3.0440428278885703</v>
          </cell>
          <cell r="AZ210">
            <v>3.0318666565770158</v>
          </cell>
          <cell r="BA210">
            <v>3.0136754566375537</v>
          </cell>
          <cell r="BB210">
            <v>2.9895660529844532</v>
          </cell>
          <cell r="BC210">
            <v>2.9357538640307328</v>
          </cell>
          <cell r="BD210">
            <v>2.8241952171975648</v>
          </cell>
          <cell r="BE210">
            <v>2.6321499424281303</v>
          </cell>
          <cell r="BF210">
            <v>2.3478777486458919</v>
          </cell>
          <cell r="BG210">
            <v>1.9769130643598407</v>
          </cell>
          <cell r="BH210">
            <v>1.545946016329395</v>
          </cell>
          <cell r="BI210">
            <v>1.1007135636265288</v>
          </cell>
        </row>
        <row r="211">
          <cell r="Y211">
            <v>396.91979598081855</v>
          </cell>
          <cell r="Z211">
            <v>382.36500213281187</v>
          </cell>
          <cell r="AA211">
            <v>375.7701555311146</v>
          </cell>
          <cell r="AB211">
            <v>368.11265315808453</v>
          </cell>
          <cell r="AC211">
            <v>355.17970386599347</v>
          </cell>
          <cell r="AD211">
            <v>341.56631355104764</v>
          </cell>
          <cell r="AE211">
            <v>327.36667564543575</v>
          </cell>
          <cell r="AF211">
            <v>311.80787176151006</v>
          </cell>
          <cell r="AG211">
            <v>291.57024169601141</v>
          </cell>
          <cell r="AH211">
            <v>266.86800603466804</v>
          </cell>
          <cell r="AI211">
            <v>238.29220688375582</v>
          </cell>
          <cell r="AJ211">
            <v>205.51901233100634</v>
          </cell>
          <cell r="AK211">
            <v>168.84868279044625</v>
          </cell>
          <cell r="AL211">
            <v>130.15346865185637</v>
          </cell>
          <cell r="AM211">
            <v>92.683389588411274</v>
          </cell>
          <cell r="AN211">
            <v>59.726852590547217</v>
          </cell>
          <cell r="AO211">
            <v>33.974624692248369</v>
          </cell>
          <cell r="AP211">
            <v>16.518682629292236</v>
          </cell>
          <cell r="AS211">
            <v>3.0976499066924164</v>
          </cell>
          <cell r="AT211">
            <v>3.1348217055727252</v>
          </cell>
          <cell r="AU211">
            <v>3.1724395660395981</v>
          </cell>
          <cell r="AV211">
            <v>3.1724395660395981</v>
          </cell>
          <cell r="AW211">
            <v>3.1724395660395981</v>
          </cell>
          <cell r="AX211">
            <v>3.1724395660395981</v>
          </cell>
          <cell r="AY211">
            <v>3.1660946869075191</v>
          </cell>
          <cell r="AZ211">
            <v>3.1534303081598889</v>
          </cell>
          <cell r="BA211">
            <v>3.1345097263109296</v>
          </cell>
          <cell r="BB211">
            <v>3.1094336485004423</v>
          </cell>
          <cell r="BC211">
            <v>3.0534638428274343</v>
          </cell>
          <cell r="BD211">
            <v>2.9374322167999916</v>
          </cell>
          <cell r="BE211">
            <v>2.7376868260575922</v>
          </cell>
          <cell r="BF211">
            <v>2.4420166488433721</v>
          </cell>
          <cell r="BG211">
            <v>2.0561780183261189</v>
          </cell>
          <cell r="BH211">
            <v>1.6079312103310246</v>
          </cell>
          <cell r="BI211">
            <v>1.1448470217556892</v>
          </cell>
        </row>
        <row r="212">
          <cell r="Y212">
            <v>324.28402483758845</v>
          </cell>
          <cell r="Z212">
            <v>308.62477895591331</v>
          </cell>
          <cell r="AA212">
            <v>301.25235234114274</v>
          </cell>
          <cell r="AB212">
            <v>292.86141191078588</v>
          </cell>
          <cell r="AC212">
            <v>282.64165971186316</v>
          </cell>
          <cell r="AD212">
            <v>268.83277245951899</v>
          </cell>
          <cell r="AE212">
            <v>254.69256149856503</v>
          </cell>
          <cell r="AF212">
            <v>239.51222996631284</v>
          </cell>
          <cell r="AG212">
            <v>220.09781734699604</v>
          </cell>
          <cell r="AH212">
            <v>196.85524319346422</v>
          </cell>
          <cell r="AI212">
            <v>170.6031142126327</v>
          </cell>
          <cell r="AJ212">
            <v>141.73054521643715</v>
          </cell>
          <cell r="AK212">
            <v>111.16289254269877</v>
          </cell>
          <cell r="AL212">
            <v>80.935562243405357</v>
          </cell>
          <cell r="AM212">
            <v>53.773169404810943</v>
          </cell>
          <cell r="AN212">
            <v>31.834378123753364</v>
          </cell>
          <cell r="AO212">
            <v>16.308558434100778</v>
          </cell>
          <cell r="AP212">
            <v>6.9526315865628945</v>
          </cell>
          <cell r="AS212">
            <v>4.1435477874933087</v>
          </cell>
          <cell r="AT212">
            <v>4.1980744060771347</v>
          </cell>
          <cell r="AU212">
            <v>4.2533185624538552</v>
          </cell>
          <cell r="AV212">
            <v>4.2958517480783938</v>
          </cell>
          <cell r="AW212">
            <v>4.2942158563236035</v>
          </cell>
          <cell r="AX212">
            <v>4.2942158563236035</v>
          </cell>
          <cell r="AY212">
            <v>4.285627424610956</v>
          </cell>
          <cell r="AZ212">
            <v>4.2684849149125119</v>
          </cell>
          <cell r="BA212">
            <v>4.2428740054230367</v>
          </cell>
          <cell r="BB212">
            <v>4.2089310133796527</v>
          </cell>
          <cell r="BC212">
            <v>4.1331702551388192</v>
          </cell>
          <cell r="BD212">
            <v>3.9761097854435441</v>
          </cell>
          <cell r="BE212">
            <v>3.705734320033383</v>
          </cell>
          <cell r="BF212">
            <v>3.3055150134697771</v>
          </cell>
          <cell r="BG212">
            <v>2.783243641341552</v>
          </cell>
          <cell r="BH212">
            <v>2.1764965275290931</v>
          </cell>
          <cell r="BI212">
            <v>1.5496655276007136</v>
          </cell>
        </row>
        <row r="213">
          <cell r="Y213">
            <v>256.41998245933939</v>
          </cell>
          <cell r="Z213">
            <v>241.97836219947411</v>
          </cell>
          <cell r="AA213">
            <v>237.04764917663718</v>
          </cell>
          <cell r="AB213">
            <v>231.19291213965636</v>
          </cell>
          <cell r="AC213">
            <v>226.44953461891356</v>
          </cell>
          <cell r="AD213">
            <v>215.87510423415179</v>
          </cell>
          <cell r="AE213">
            <v>203.58298863339024</v>
          </cell>
          <cell r="AF213">
            <v>190.48079203461043</v>
          </cell>
          <cell r="AG213">
            <v>173.82901030585276</v>
          </cell>
          <cell r="AH213">
            <v>154.04313399164309</v>
          </cell>
          <cell r="AI213">
            <v>131.90612598249839</v>
          </cell>
          <cell r="AJ213">
            <v>107.93563525649557</v>
          </cell>
          <cell r="AK213">
            <v>83.073469299348901</v>
          </cell>
          <cell r="AL213">
            <v>59.085671058434983</v>
          </cell>
          <cell r="AM213">
            <v>38.145983776957209</v>
          </cell>
          <cell r="AN213">
            <v>21.79563506921361</v>
          </cell>
          <cell r="AO213">
            <v>10.680472544958809</v>
          </cell>
          <cell r="AP213">
            <v>4.3013807751872708</v>
          </cell>
          <cell r="AS213">
            <v>5.6263063060126193</v>
          </cell>
          <cell r="AT213">
            <v>5.7388324321328721</v>
          </cell>
          <cell r="AU213">
            <v>5.8536090807755299</v>
          </cell>
          <cell r="AV213">
            <v>6.0233637441180194</v>
          </cell>
          <cell r="AW213">
            <v>6.0602414813269059</v>
          </cell>
          <cell r="AX213">
            <v>6.0602414813269059</v>
          </cell>
          <cell r="AY213">
            <v>6.0481209983642517</v>
          </cell>
          <cell r="AZ213">
            <v>6.0239285143707946</v>
          </cell>
          <cell r="BA213">
            <v>5.98778494328457</v>
          </cell>
          <cell r="BB213">
            <v>5.9398826637382935</v>
          </cell>
          <cell r="BC213">
            <v>5.8329647757910044</v>
          </cell>
          <cell r="BD213">
            <v>5.6113121143109463</v>
          </cell>
          <cell r="BE213">
            <v>5.2297428905378016</v>
          </cell>
          <cell r="BF213">
            <v>4.6649306583597188</v>
          </cell>
          <cell r="BG213">
            <v>3.9278716143388825</v>
          </cell>
          <cell r="BH213">
            <v>3.0715956024130056</v>
          </cell>
          <cell r="BI213">
            <v>2.1869760689180593</v>
          </cell>
        </row>
        <row r="214">
          <cell r="Y214">
            <v>1807.5334262544441</v>
          </cell>
          <cell r="Z214">
            <v>1697.9697965305343</v>
          </cell>
          <cell r="AA214">
            <v>1646.6590774034373</v>
          </cell>
          <cell r="AB214">
            <v>1588.6826274012337</v>
          </cell>
          <cell r="AC214">
            <v>1521.1093439158185</v>
          </cell>
          <cell r="AD214">
            <v>1428.9920607144431</v>
          </cell>
          <cell r="AE214">
            <v>1334.7188659920016</v>
          </cell>
          <cell r="AF214">
            <v>1235.6184884331562</v>
          </cell>
          <cell r="AG214">
            <v>1111.253125152256</v>
          </cell>
          <cell r="AH214">
            <v>965.76245111098251</v>
          </cell>
          <cell r="AI214">
            <v>806.18961136895086</v>
          </cell>
          <cell r="AJ214">
            <v>638.7514293885913</v>
          </cell>
          <cell r="AK214">
            <v>472.134105319387</v>
          </cell>
          <cell r="AL214">
            <v>319.27309475928303</v>
          </cell>
          <cell r="AM214">
            <v>193.64737294994518</v>
          </cell>
          <cell r="AN214">
            <v>102.3334361805482</v>
          </cell>
          <cell r="AO214">
            <v>45.407460689372648</v>
          </cell>
          <cell r="AP214">
            <v>16.059838115439064</v>
          </cell>
          <cell r="AS214">
            <v>4.3155253965861835</v>
          </cell>
          <cell r="AT214">
            <v>4.3862842908321724</v>
          </cell>
          <cell r="AU214">
            <v>4.4582033731560422</v>
          </cell>
          <cell r="AV214">
            <v>4.5206182203802268</v>
          </cell>
          <cell r="AW214">
            <v>4.5218919927725576</v>
          </cell>
          <cell r="AX214">
            <v>4.5218919927725576</v>
          </cell>
          <cell r="AY214">
            <v>4.5128482087870125</v>
          </cell>
          <cell r="AZ214">
            <v>4.4947968159518643</v>
          </cell>
          <cell r="BA214">
            <v>4.4678280350561534</v>
          </cell>
          <cell r="BB214">
            <v>4.4320854107757039</v>
          </cell>
          <cell r="BC214">
            <v>4.3523078733817409</v>
          </cell>
          <cell r="BD214">
            <v>4.1869201741932347</v>
          </cell>
          <cell r="BE214">
            <v>3.9022096023480946</v>
          </cell>
          <cell r="BF214">
            <v>3.4807709652945</v>
          </cell>
          <cell r="BG214">
            <v>2.9308091527779685</v>
          </cell>
          <cell r="BH214">
            <v>2.2918927574723709</v>
          </cell>
          <cell r="BI214">
            <v>1.6318276433203274</v>
          </cell>
        </row>
        <row r="215">
          <cell r="Y215">
            <v>238.37982129321796</v>
          </cell>
          <cell r="Z215">
            <v>239.75298834722713</v>
          </cell>
          <cell r="AA215">
            <v>240.21153538088345</v>
          </cell>
          <cell r="AB215">
            <v>237.06171352532618</v>
          </cell>
          <cell r="AC215">
            <v>232.94243440324783</v>
          </cell>
          <cell r="AD215">
            <v>224.11528091775858</v>
          </cell>
          <cell r="AE215">
            <v>214.89969964735687</v>
          </cell>
          <cell r="AF215">
            <v>204.79257663395563</v>
          </cell>
          <cell r="AG215">
            <v>191.63638708709607</v>
          </cell>
          <cell r="AH215">
            <v>175.56481923271951</v>
          </cell>
          <cell r="AI215">
            <v>156.95487166912389</v>
          </cell>
          <cell r="AJ215">
            <v>135.57241891522969</v>
          </cell>
          <cell r="AK215">
            <v>111.58964764444126</v>
          </cell>
          <cell r="AL215">
            <v>86.212216488948073</v>
          </cell>
          <cell r="AM215">
            <v>61.561185720806201</v>
          </cell>
          <cell r="AN215">
            <v>39.80347785498271</v>
          </cell>
          <cell r="AO215">
            <v>22.733858523774611</v>
          </cell>
          <cell r="AP215">
            <v>11.109197545546289</v>
          </cell>
          <cell r="AS215">
            <v>3.2409741861128811</v>
          </cell>
          <cell r="AT215">
            <v>3.342728968087799</v>
          </cell>
          <cell r="AU215">
            <v>3.4067058206300174</v>
          </cell>
          <cell r="AV215">
            <v>3.4680265254013576</v>
          </cell>
          <cell r="AW215">
            <v>3.4680879074882145</v>
          </cell>
          <cell r="AX215">
            <v>3.4680879074882145</v>
          </cell>
          <cell r="AY215">
            <v>3.4611517316732381</v>
          </cell>
          <cell r="AZ215">
            <v>3.447307124746545</v>
          </cell>
          <cell r="BA215">
            <v>3.4266232819980655</v>
          </cell>
          <cell r="BB215">
            <v>3.3992102957420811</v>
          </cell>
          <cell r="BC215">
            <v>3.3380245104187236</v>
          </cell>
          <cell r="BD215">
            <v>3.2111795790228119</v>
          </cell>
          <cell r="BE215">
            <v>2.9928193676492607</v>
          </cell>
          <cell r="BF215">
            <v>2.6695948759431403</v>
          </cell>
          <cell r="BG215">
            <v>2.2477988855441238</v>
          </cell>
          <cell r="BH215">
            <v>1.7577787284955044</v>
          </cell>
          <cell r="BI215">
            <v>1.2515384546887987</v>
          </cell>
        </row>
        <row r="216">
          <cell r="Y216">
            <v>1454.7414738190216</v>
          </cell>
          <cell r="Z216">
            <v>1390.2523720942966</v>
          </cell>
          <cell r="AA216">
            <v>1338.9759549401645</v>
          </cell>
          <cell r="AB216">
            <v>1281.9546116544968</v>
          </cell>
          <cell r="AC216">
            <v>1215.8668233626979</v>
          </cell>
          <cell r="AD216">
            <v>1136.891019761782</v>
          </cell>
          <cell r="AE216">
            <v>1051.1661295898073</v>
          </cell>
          <cell r="AF216">
            <v>962.26221310588255</v>
          </cell>
          <cell r="AG216">
            <v>852.11486870173997</v>
          </cell>
          <cell r="AH216">
            <v>725.33407224532755</v>
          </cell>
          <cell r="AI216">
            <v>589.18383298958508</v>
          </cell>
          <cell r="AJ216">
            <v>450.83854822973825</v>
          </cell>
          <cell r="AK216">
            <v>318.8753614492926</v>
          </cell>
          <cell r="AL216">
            <v>203.97516114012046</v>
          </cell>
          <cell r="AM216">
            <v>115.39189554690599</v>
          </cell>
          <cell r="AN216">
            <v>55.806848772120006</v>
          </cell>
          <cell r="AO216">
            <v>22.063876493883093</v>
          </cell>
          <cell r="AP216">
            <v>6.6734189665480628</v>
          </cell>
          <cell r="AS216">
            <v>5.5381839207229184</v>
          </cell>
          <cell r="AT216">
            <v>5.6289899603933762</v>
          </cell>
          <cell r="AU216">
            <v>5.7212848882912137</v>
          </cell>
          <cell r="AV216">
            <v>5.7956615918389991</v>
          </cell>
          <cell r="AW216">
            <v>5.824093989287964</v>
          </cell>
          <cell r="AX216">
            <v>5.824093989287964</v>
          </cell>
          <cell r="AY216">
            <v>5.812445801309388</v>
          </cell>
          <cell r="AZ216">
            <v>5.7891960181041506</v>
          </cell>
          <cell r="BA216">
            <v>5.7544608419955257</v>
          </cell>
          <cell r="BB216">
            <v>5.7084251552595617</v>
          </cell>
          <cell r="BC216">
            <v>5.6056735024648896</v>
          </cell>
          <cell r="BD216">
            <v>5.3926579093712235</v>
          </cell>
          <cell r="BE216">
            <v>5.0259571715339799</v>
          </cell>
          <cell r="BF216">
            <v>4.4831537970083097</v>
          </cell>
          <cell r="BG216">
            <v>3.7748154970809962</v>
          </cell>
          <cell r="BH216">
            <v>2.9519057187173381</v>
          </cell>
          <cell r="BI216">
            <v>2.1017568717267441</v>
          </cell>
        </row>
        <row r="217">
          <cell r="Y217">
            <v>1106.8633126575778</v>
          </cell>
          <cell r="Z217">
            <v>1025.9305717826117</v>
          </cell>
          <cell r="AA217">
            <v>993.41040754720859</v>
          </cell>
          <cell r="AB217">
            <v>955.04144717631368</v>
          </cell>
          <cell r="AC217">
            <v>911.44347678247561</v>
          </cell>
          <cell r="AD217">
            <v>858.72549342866228</v>
          </cell>
          <cell r="AE217">
            <v>781.36128819987061</v>
          </cell>
          <cell r="AF217">
            <v>702.70719016745932</v>
          </cell>
          <cell r="AG217">
            <v>607.14829228197061</v>
          </cell>
          <cell r="AH217">
            <v>499.92657347773638</v>
          </cell>
          <cell r="AI217">
            <v>388.58540815255094</v>
          </cell>
          <cell r="AJ217">
            <v>280.93013351751551</v>
          </cell>
          <cell r="AK217">
            <v>184.76086297683582</v>
          </cell>
          <cell r="AL217">
            <v>107.66436425194212</v>
          </cell>
          <cell r="AM217">
            <v>54.063987982809671</v>
          </cell>
          <cell r="AN217">
            <v>22.372531185108318</v>
          </cell>
          <cell r="AO217">
            <v>7.1601430838380828</v>
          </cell>
          <cell r="AP217">
            <v>1.5944046511607466</v>
          </cell>
          <cell r="AS217">
            <v>2.3149676397170142</v>
          </cell>
          <cell r="AT217">
            <v>2.3913615718276757</v>
          </cell>
          <cell r="AU217">
            <v>2.4702765036979888</v>
          </cell>
          <cell r="AV217">
            <v>2.551795628320022</v>
          </cell>
          <cell r="AW217">
            <v>2.6219865812864538</v>
          </cell>
          <cell r="AX217">
            <v>2.6219865812864538</v>
          </cell>
          <cell r="AY217">
            <v>2.6167426081238809</v>
          </cell>
          <cell r="AZ217">
            <v>2.6062756376913856</v>
          </cell>
          <cell r="BA217">
            <v>2.5906379838652374</v>
          </cell>
          <cell r="BB217">
            <v>2.5699128799943156</v>
          </cell>
          <cell r="BC217">
            <v>2.5236544481544181</v>
          </cell>
          <cell r="BD217">
            <v>2.42775557912455</v>
          </cell>
          <cell r="BE217">
            <v>2.2626681997440805</v>
          </cell>
          <cell r="BF217">
            <v>2.0183000341717197</v>
          </cell>
          <cell r="BG217">
            <v>1.6994086287725876</v>
          </cell>
          <cell r="BH217">
            <v>1.3289375477001633</v>
          </cell>
          <cell r="BI217">
            <v>0.94620353396251589</v>
          </cell>
        </row>
        <row r="218">
          <cell r="Y218">
            <v>1567.5846848129866</v>
          </cell>
          <cell r="Z218">
            <v>1494.0237712727744</v>
          </cell>
          <cell r="AA218">
            <v>1456.7753593386615</v>
          </cell>
          <cell r="AB218">
            <v>1418.506371680138</v>
          </cell>
          <cell r="AC218">
            <v>1365.8030251507134</v>
          </cell>
          <cell r="AD218">
            <v>1294.7114069302518</v>
          </cell>
          <cell r="AE218">
            <v>1207.4518347758394</v>
          </cell>
          <cell r="AF218">
            <v>1115.9163289464072</v>
          </cell>
          <cell r="AG218">
            <v>1001.2691785042909</v>
          </cell>
          <cell r="AH218">
            <v>867.47609781602182</v>
          </cell>
          <cell r="AI218">
            <v>721.19674975098951</v>
          </cell>
          <cell r="AJ218">
            <v>568.45556855617872</v>
          </cell>
          <cell r="AK218">
            <v>417.43829327114207</v>
          </cell>
          <cell r="AL218">
            <v>279.97957004821359</v>
          </cell>
          <cell r="AM218">
            <v>168.08826141382428</v>
          </cell>
          <cell r="AN218">
            <v>87.68816044986076</v>
          </cell>
          <cell r="AO218">
            <v>38.268269707720584</v>
          </cell>
          <cell r="AP218">
            <v>13.238619760106909</v>
          </cell>
          <cell r="AS218">
            <v>0.45808321247464173</v>
          </cell>
          <cell r="AT218">
            <v>0.46861912636155845</v>
          </cell>
          <cell r="AU218">
            <v>0.48127184277332047</v>
          </cell>
          <cell r="AV218">
            <v>0.49137855147156018</v>
          </cell>
          <cell r="AW218">
            <v>0.49666330878179943</v>
          </cell>
          <cell r="AX218">
            <v>0.49666330878179943</v>
          </cell>
          <cell r="AY218">
            <v>0.49566998216423586</v>
          </cell>
          <cell r="AZ218">
            <v>0.49368730223557888</v>
          </cell>
          <cell r="BA218">
            <v>0.4907251784221654</v>
          </cell>
          <cell r="BB218">
            <v>0.48679937699478809</v>
          </cell>
          <cell r="BC218">
            <v>0.47803698820888191</v>
          </cell>
          <cell r="BD218">
            <v>0.45987158265694439</v>
          </cell>
          <cell r="BE218">
            <v>0.42860031503627216</v>
          </cell>
          <cell r="BF218">
            <v>0.38231148101235474</v>
          </cell>
          <cell r="BG218">
            <v>0.32190626701240266</v>
          </cell>
          <cell r="BH218">
            <v>0.2517307008036988</v>
          </cell>
          <cell r="BI218">
            <v>0.17923225897223349</v>
          </cell>
        </row>
        <row r="219">
          <cell r="Y219">
            <v>3920.9383887896388</v>
          </cell>
          <cell r="Z219">
            <v>3470.0767222026993</v>
          </cell>
          <cell r="AA219">
            <v>3242.6894693742729</v>
          </cell>
          <cell r="AB219">
            <v>2995.8549234374523</v>
          </cell>
          <cell r="AC219">
            <v>2674.2014249998056</v>
          </cell>
          <cell r="AD219">
            <v>2360.9717186012585</v>
          </cell>
          <cell r="AE219">
            <v>2061.0252908610305</v>
          </cell>
          <cell r="AF219">
            <v>1770.1525831888443</v>
          </cell>
          <cell r="AG219">
            <v>1433.6076594688275</v>
          </cell>
          <cell r="AH219">
            <v>1080.1214718467047</v>
          </cell>
          <cell r="AI219">
            <v>744.43945883066351</v>
          </cell>
          <cell r="AJ219">
            <v>459.10135984060787</v>
          </cell>
          <cell r="AK219">
            <v>244.63442206855464</v>
          </cell>
          <cell r="AL219">
            <v>107.5081670253121</v>
          </cell>
          <cell r="AM219">
            <v>36.795199656837653</v>
          </cell>
          <cell r="AN219">
            <v>8.7643735810824595</v>
          </cell>
          <cell r="AO219">
            <v>1.1443352136635694</v>
          </cell>
          <cell r="AP219">
            <v>2.515163354816875E-2</v>
          </cell>
          <cell r="AS219">
            <v>31.070134270090104</v>
          </cell>
          <cell r="AT219">
            <v>31.846887626842353</v>
          </cell>
          <cell r="AU219">
            <v>32.61121292988657</v>
          </cell>
          <cell r="AV219">
            <v>32.61121292988657</v>
          </cell>
          <cell r="AW219">
            <v>32.61121292988657</v>
          </cell>
          <cell r="AX219">
            <v>32.61121292988657</v>
          </cell>
          <cell r="AY219">
            <v>32.545990504026797</v>
          </cell>
          <cell r="AZ219">
            <v>32.415806542010692</v>
          </cell>
          <cell r="BA219">
            <v>32.221311702758626</v>
          </cell>
          <cell r="BB219">
            <v>31.963541209136558</v>
          </cell>
          <cell r="BC219">
            <v>31.388197467372098</v>
          </cell>
          <cell r="BD219">
            <v>30.195445963611956</v>
          </cell>
          <cell r="BE219">
            <v>28.14215563808634</v>
          </cell>
          <cell r="BF219">
            <v>25.102802829173012</v>
          </cell>
          <cell r="BG219">
            <v>21.136559982163671</v>
          </cell>
          <cell r="BH219">
            <v>16.528789906051987</v>
          </cell>
          <cell r="BI219">
            <v>11.768498413109011</v>
          </cell>
        </row>
        <row r="220">
          <cell r="Y220">
            <v>133.66592608149202</v>
          </cell>
          <cell r="Z220">
            <v>120.12140484544638</v>
          </cell>
          <cell r="AA220">
            <v>113.37619016384534</v>
          </cell>
          <cell r="AB220">
            <v>108.61511944917807</v>
          </cell>
          <cell r="AC220">
            <v>101.04812988894496</v>
          </cell>
          <cell r="AD220">
            <v>91.806222340785681</v>
          </cell>
          <cell r="AE220">
            <v>82.548696105359824</v>
          </cell>
          <cell r="AF220">
            <v>73.267663217093386</v>
          </cell>
          <cell r="AG220">
            <v>62.150787994164887</v>
          </cell>
          <cell r="AH220">
            <v>49.910363039507068</v>
          </cell>
          <cell r="AI220">
            <v>37.516354702306351</v>
          </cell>
          <cell r="AJ220">
            <v>25.963503158456678</v>
          </cell>
          <cell r="AK220">
            <v>16.133121970100508</v>
          </cell>
          <cell r="AL220">
            <v>8.7290265984982902</v>
          </cell>
          <cell r="AM220">
            <v>3.9774134907050804</v>
          </cell>
          <cell r="AN220">
            <v>1.4427818932764416</v>
          </cell>
          <cell r="AO220">
            <v>0.38225244268315633</v>
          </cell>
          <cell r="AP220">
            <v>6.2809218587169799E-2</v>
          </cell>
          <cell r="AS220">
            <v>6.7299707236868178</v>
          </cell>
          <cell r="AT220">
            <v>6.8309202845421195</v>
          </cell>
          <cell r="AU220">
            <v>7.094648940241278</v>
          </cell>
          <cell r="AV220">
            <v>7.2152579722253787</v>
          </cell>
          <cell r="AW220">
            <v>7.2272592008065351</v>
          </cell>
          <cell r="AX220">
            <v>7.2272592008065351</v>
          </cell>
          <cell r="AY220">
            <v>7.2128046824049221</v>
          </cell>
          <cell r="AZ220">
            <v>7.1839534636753024</v>
          </cell>
          <cell r="BA220">
            <v>7.1408497428932503</v>
          </cell>
          <cell r="BB220">
            <v>7.0837229449501038</v>
          </cell>
          <cell r="BC220">
            <v>6.956215931941002</v>
          </cell>
          <cell r="BD220">
            <v>6.6918797265272438</v>
          </cell>
          <cell r="BE220">
            <v>6.2368319051233909</v>
          </cell>
          <cell r="BF220">
            <v>5.5632540593700641</v>
          </cell>
          <cell r="BG220">
            <v>4.6842599179895936</v>
          </cell>
          <cell r="BH220">
            <v>3.6630912558678612</v>
          </cell>
          <cell r="BI220">
            <v>2.6081209741779161</v>
          </cell>
        </row>
        <row r="221">
          <cell r="Y221">
            <v>786.25921376206281</v>
          </cell>
          <cell r="Z221">
            <v>692.89862380992395</v>
          </cell>
          <cell r="AA221">
            <v>651.37950540481972</v>
          </cell>
          <cell r="AB221">
            <v>602.80381785229952</v>
          </cell>
          <cell r="AC221">
            <v>535.59814972254242</v>
          </cell>
          <cell r="AD221">
            <v>470.45476746496701</v>
          </cell>
          <cell r="AE221">
            <v>408.39170653588724</v>
          </cell>
          <cell r="AF221">
            <v>348.57378045274322</v>
          </cell>
          <cell r="AG221">
            <v>279.81130741476335</v>
          </cell>
          <cell r="AH221">
            <v>208.23341988238147</v>
          </cell>
          <cell r="AI221">
            <v>141.0975290010563</v>
          </cell>
          <cell r="AJ221">
            <v>85.036969104157336</v>
          </cell>
          <cell r="AK221">
            <v>43.911227521330389</v>
          </cell>
          <cell r="AL221">
            <v>18.46703841362207</v>
          </cell>
          <cell r="AM221">
            <v>5.930646913132497</v>
          </cell>
          <cell r="AN221">
            <v>1.2751513718960317</v>
          </cell>
          <cell r="AO221">
            <v>0.13459883877282525</v>
          </cell>
          <cell r="AP221">
            <v>-6.0755165991035944E-4</v>
          </cell>
          <cell r="AS221">
            <v>2.7592972879656843</v>
          </cell>
          <cell r="AT221">
            <v>2.8558726930444829</v>
          </cell>
          <cell r="AU221">
            <v>2.9415488738358175</v>
          </cell>
          <cell r="AV221">
            <v>2.9415488738358175</v>
          </cell>
          <cell r="AW221">
            <v>2.9415488738358175</v>
          </cell>
          <cell r="AX221">
            <v>2.9415488738358175</v>
          </cell>
          <cell r="AY221">
            <v>2.9356657760881459</v>
          </cell>
          <cell r="AZ221">
            <v>2.9239231129837933</v>
          </cell>
          <cell r="BA221">
            <v>2.9063795743058907</v>
          </cell>
          <cell r="BB221">
            <v>2.8831285377114435</v>
          </cell>
          <cell r="BC221">
            <v>2.8312322240326373</v>
          </cell>
          <cell r="BD221">
            <v>2.723645399519397</v>
          </cell>
          <cell r="BE221">
            <v>2.5384375123520777</v>
          </cell>
          <cell r="BF221">
            <v>2.2642862610180532</v>
          </cell>
          <cell r="BG221">
            <v>1.9065290317772006</v>
          </cell>
          <cell r="BH221">
            <v>1.4909057028497705</v>
          </cell>
          <cell r="BI221">
            <v>1.0615248604290362</v>
          </cell>
        </row>
        <row r="222">
          <cell r="Y222">
            <v>422.2974887072686</v>
          </cell>
          <cell r="Z222">
            <v>398.43151739847178</v>
          </cell>
          <cell r="AA222">
            <v>391.75409255246279</v>
          </cell>
          <cell r="AB222">
            <v>385.08814197367019</v>
          </cell>
          <cell r="AC222">
            <v>368.20221197762447</v>
          </cell>
          <cell r="AD222">
            <v>352.19143841086088</v>
          </cell>
          <cell r="AE222">
            <v>329.19274672386564</v>
          </cell>
          <cell r="AF222">
            <v>304.99239208775606</v>
          </cell>
          <cell r="AG222">
            <v>274.59424845619083</v>
          </cell>
          <cell r="AH222">
            <v>238.99148393014718</v>
          </cell>
          <cell r="AI222">
            <v>199.88464216603927</v>
          </cell>
          <cell r="AJ222">
            <v>158.75558600036194</v>
          </cell>
          <cell r="AK222">
            <v>117.70380659283899</v>
          </cell>
          <cell r="AL222">
            <v>79.90110548562113</v>
          </cell>
          <cell r="AM222">
            <v>48.693781183840514</v>
          </cell>
          <cell r="AN222">
            <v>25.887438540235021</v>
          </cell>
          <cell r="AO222">
            <v>11.575746004458846</v>
          </cell>
          <cell r="AP222">
            <v>4.1362750883897439</v>
          </cell>
          <cell r="AS222">
            <v>0.67673233597920668</v>
          </cell>
          <cell r="AT222">
            <v>0.69703430605858285</v>
          </cell>
          <cell r="AU222">
            <v>0.72143050677063325</v>
          </cell>
          <cell r="AV222">
            <v>0.73008767285188081</v>
          </cell>
          <cell r="AW222">
            <v>0.74307864342814867</v>
          </cell>
          <cell r="AX222">
            <v>0.74307864342814867</v>
          </cell>
          <cell r="AY222">
            <v>0.74159248614129236</v>
          </cell>
          <cell r="AZ222">
            <v>0.73862611619672724</v>
          </cell>
          <cell r="BA222">
            <v>0.73419435949954692</v>
          </cell>
          <cell r="BB222">
            <v>0.72832080462355053</v>
          </cell>
          <cell r="BC222">
            <v>0.71521103014032661</v>
          </cell>
          <cell r="BD222">
            <v>0.68803301099499414</v>
          </cell>
          <cell r="BE222">
            <v>0.64124676624733445</v>
          </cell>
          <cell r="BF222">
            <v>0.5719921154926223</v>
          </cell>
          <cell r="BG222">
            <v>0.48161736124478788</v>
          </cell>
          <cell r="BH222">
            <v>0.37662477649342402</v>
          </cell>
          <cell r="BI222">
            <v>0.26815684086331781</v>
          </cell>
        </row>
        <row r="223">
          <cell r="Y223">
            <v>1299.6451110609175</v>
          </cell>
          <cell r="Z223">
            <v>1181.0311666752646</v>
          </cell>
          <cell r="AA223">
            <v>1122.8065822122583</v>
          </cell>
          <cell r="AB223">
            <v>1059.5567876353607</v>
          </cell>
          <cell r="AC223">
            <v>976.30193173309067</v>
          </cell>
          <cell r="AD223">
            <v>892.61246302655059</v>
          </cell>
          <cell r="AE223">
            <v>809.62094849533355</v>
          </cell>
          <cell r="AF223">
            <v>725.56499258559893</v>
          </cell>
          <cell r="AG223">
            <v>623.83204159301795</v>
          </cell>
          <cell r="AH223">
            <v>510.25704013794962</v>
          </cell>
          <cell r="AI223">
            <v>393.10782025658295</v>
          </cell>
          <cell r="AJ223">
            <v>280.93971570575457</v>
          </cell>
          <cell r="AK223">
            <v>182.0301822482937</v>
          </cell>
          <cell r="AL223">
            <v>104.03780058774707</v>
          </cell>
          <cell r="AM223">
            <v>50.944501635711646</v>
          </cell>
          <cell r="AN223">
            <v>20.383325787253934</v>
          </cell>
          <cell r="AO223">
            <v>6.2220751460248751</v>
          </cell>
          <cell r="AP223">
            <v>1.2880519954853245</v>
          </cell>
          <cell r="AS223">
            <v>8.6006916200714176</v>
          </cell>
          <cell r="AT223">
            <v>8.7417119201190072</v>
          </cell>
          <cell r="AU223">
            <v>8.8850444441020642</v>
          </cell>
          <cell r="AV223">
            <v>8.8850444441020642</v>
          </cell>
          <cell r="AW223">
            <v>8.8850444441020642</v>
          </cell>
          <cell r="AX223">
            <v>8.8850444441020642</v>
          </cell>
          <cell r="AY223">
            <v>8.8672743552138602</v>
          </cell>
          <cell r="AZ223">
            <v>8.831805257793004</v>
          </cell>
          <cell r="BA223">
            <v>8.778814426246246</v>
          </cell>
          <cell r="BB223">
            <v>8.7085839108362766</v>
          </cell>
          <cell r="BC223">
            <v>8.551829400441223</v>
          </cell>
          <cell r="BD223">
            <v>8.2268598832244564</v>
          </cell>
          <cell r="BE223">
            <v>7.6674334111651925</v>
          </cell>
          <cell r="BF223">
            <v>6.8393506027593514</v>
          </cell>
          <cell r="BG223">
            <v>5.758733207523373</v>
          </cell>
          <cell r="BH223">
            <v>4.5033293682832767</v>
          </cell>
          <cell r="BI223">
            <v>3.2063705102176918</v>
          </cell>
        </row>
        <row r="224">
          <cell r="Y224">
            <v>280.44734179922801</v>
          </cell>
          <cell r="Z224">
            <v>261.852276303228</v>
          </cell>
          <cell r="AA224">
            <v>257.3278453781864</v>
          </cell>
          <cell r="AB224">
            <v>255.55598776832764</v>
          </cell>
          <cell r="AC224">
            <v>250.78968150748412</v>
          </cell>
          <cell r="AD224">
            <v>242.98428011306765</v>
          </cell>
          <cell r="AE224">
            <v>222.15404242603881</v>
          </cell>
          <cell r="AF224">
            <v>201.25588875749497</v>
          </cell>
          <cell r="AG224">
            <v>175.87831646265977</v>
          </cell>
          <cell r="AH224">
            <v>147.15513973792847</v>
          </cell>
          <cell r="AI224">
            <v>116.84718994218585</v>
          </cell>
          <cell r="AJ224">
            <v>87.517279347591852</v>
          </cell>
          <cell r="AK224">
            <v>61.173019310518093</v>
          </cell>
          <cell r="AL224">
            <v>39.358552732045297</v>
          </cell>
          <cell r="AM224">
            <v>22.990434557624255</v>
          </cell>
          <cell r="AN224">
            <v>11.865535330695376</v>
          </cell>
          <cell r="AO224">
            <v>5.1957218873427395</v>
          </cell>
          <cell r="AP224">
            <v>1.7979736945654001</v>
          </cell>
          <cell r="AS224">
            <v>1.996924142541971</v>
          </cell>
          <cell r="AT224">
            <v>2.0867857289563596</v>
          </cell>
          <cell r="AU224">
            <v>2.2188046028244122</v>
          </cell>
          <cell r="AV224">
            <v>2.3474952697882281</v>
          </cell>
          <cell r="AW224">
            <v>2.4696259927089108</v>
          </cell>
          <cell r="AX224">
            <v>2.4696259927089108</v>
          </cell>
          <cell r="AY224">
            <v>2.4696259927089108</v>
          </cell>
          <cell r="AZ224">
            <v>2.4696259927089108</v>
          </cell>
          <cell r="BA224">
            <v>2.4696259927089108</v>
          </cell>
          <cell r="BB224">
            <v>2.4696259927089108</v>
          </cell>
          <cell r="BC224">
            <v>2.4696259927089108</v>
          </cell>
          <cell r="BD224">
            <v>2.4696259927089108</v>
          </cell>
          <cell r="BE224">
            <v>2.4696259927089108</v>
          </cell>
          <cell r="BF224">
            <v>2.4696259927089108</v>
          </cell>
          <cell r="BG224">
            <v>2.4696259927089108</v>
          </cell>
          <cell r="BH224">
            <v>2.4696259927089108</v>
          </cell>
          <cell r="BI224">
            <v>2.4696259927089108</v>
          </cell>
        </row>
        <row r="240">
          <cell r="Y240">
            <v>581.24862850519014</v>
          </cell>
          <cell r="Z240">
            <v>582.99237439070566</v>
          </cell>
          <cell r="AA240">
            <v>591.73726000656609</v>
          </cell>
          <cell r="AB240">
            <v>608.85492611509119</v>
          </cell>
          <cell r="AC240">
            <v>623.40597341181262</v>
          </cell>
          <cell r="AD240">
            <v>636.4664776949752</v>
          </cell>
          <cell r="AE240">
            <v>649.16173256173249</v>
          </cell>
          <cell r="AF240">
            <v>10.269016866646844</v>
          </cell>
          <cell r="AG240">
            <v>11.661211243948237</v>
          </cell>
          <cell r="AH240">
            <v>11.845416187265004</v>
          </cell>
          <cell r="AI240">
            <v>11.341872253594167</v>
          </cell>
          <cell r="AJ240">
            <v>10.830774349221649</v>
          </cell>
          <cell r="AK240">
            <v>10.739660954282257</v>
          </cell>
          <cell r="AL240" t="e">
            <v>#REF!</v>
          </cell>
          <cell r="AM240" t="e">
            <v>#REF!</v>
          </cell>
          <cell r="AN240" t="e">
            <v>#REF!</v>
          </cell>
          <cell r="AO240" t="e">
            <v>#REF!</v>
          </cell>
          <cell r="AP240" t="e">
            <v>#REF!</v>
          </cell>
          <cell r="AR240">
            <v>0.47882842736883524</v>
          </cell>
          <cell r="AS240">
            <v>0.48840499591621195</v>
          </cell>
          <cell r="AT240">
            <v>0.49817309583453617</v>
          </cell>
          <cell r="AU240">
            <v>0.5081365577512269</v>
          </cell>
          <cell r="AV240">
            <v>0.51829928890625143</v>
          </cell>
          <cell r="AW240">
            <v>0.52866527468437652</v>
          </cell>
          <cell r="AX240">
            <v>0.53923858017806403</v>
          </cell>
          <cell r="AY240">
            <v>0.55002335178162531</v>
          </cell>
          <cell r="AZ240">
            <v>0.56102381881725782</v>
          </cell>
          <cell r="BA240">
            <v>0.57224429519360298</v>
          </cell>
          <cell r="BB240">
            <v>0.58368918109747503</v>
          </cell>
          <cell r="BC240">
            <v>0.59536296471942451</v>
          </cell>
          <cell r="BD240">
            <v>0.60727022401381303</v>
          </cell>
          <cell r="BE240">
            <v>0.61941562849408927</v>
          </cell>
          <cell r="BF240">
            <v>0.63180394106397109</v>
          </cell>
          <cell r="BG240">
            <v>0.64444001988525057</v>
          </cell>
          <cell r="BH240">
            <v>0.65732882028295558</v>
          </cell>
          <cell r="BI240">
            <v>0.67047539668861467</v>
          </cell>
        </row>
        <row r="241">
          <cell r="Y241">
            <v>1323.5183470204013</v>
          </cell>
          <cell r="Z241">
            <v>2791.3001938660263</v>
          </cell>
          <cell r="AA241">
            <v>2880.6218000697399</v>
          </cell>
          <cell r="AB241">
            <v>2961.057410910571</v>
          </cell>
          <cell r="AC241">
            <v>3019.9226628053543</v>
          </cell>
          <cell r="AD241">
            <v>3080.1650626415658</v>
          </cell>
          <cell r="AE241">
            <v>3123.087133342392</v>
          </cell>
          <cell r="AF241">
            <v>69.981057294890419</v>
          </cell>
          <cell r="AG241">
            <v>34.619280897917449</v>
          </cell>
          <cell r="AH241">
            <v>39.474164641130351</v>
          </cell>
          <cell r="AI241">
            <v>55.155430082093488</v>
          </cell>
          <cell r="AJ241">
            <v>49.597655248742072</v>
          </cell>
          <cell r="AK241">
            <v>50.254653296811227</v>
          </cell>
          <cell r="AL241" t="e">
            <v>#REF!</v>
          </cell>
          <cell r="AM241" t="e">
            <v>#REF!</v>
          </cell>
          <cell r="AN241" t="e">
            <v>#REF!</v>
          </cell>
          <cell r="AO241" t="e">
            <v>#REF!</v>
          </cell>
          <cell r="AP241" t="e">
            <v>#REF!</v>
          </cell>
          <cell r="AR241">
            <v>1.990680034736596</v>
          </cell>
          <cell r="AS241">
            <v>2.0304936354313279</v>
          </cell>
          <cell r="AT241">
            <v>2.0711035081399545</v>
          </cell>
          <cell r="AU241">
            <v>2.1125255783027534</v>
          </cell>
          <cell r="AV241">
            <v>2.1547760898688084</v>
          </cell>
          <cell r="AW241">
            <v>2.1978716116661845</v>
          </cell>
          <cell r="AX241">
            <v>2.2418290438995081</v>
          </cell>
          <cell r="AY241">
            <v>2.2866656247774984</v>
          </cell>
          <cell r="AZ241">
            <v>2.3323989372730485</v>
          </cell>
          <cell r="BA241">
            <v>2.3790469160185097</v>
          </cell>
          <cell r="BB241">
            <v>2.42662785433888</v>
          </cell>
          <cell r="BC241">
            <v>2.4751604114256578</v>
          </cell>
          <cell r="BD241">
            <v>2.524663619654171</v>
          </cell>
          <cell r="BE241">
            <v>2.5751568920472545</v>
          </cell>
          <cell r="BF241">
            <v>2.6266600298881997</v>
          </cell>
          <cell r="BG241">
            <v>2.6791932304859638</v>
          </cell>
          <cell r="BH241">
            <v>2.7327770950956833</v>
          </cell>
          <cell r="BI241">
            <v>2.7874326369975972</v>
          </cell>
        </row>
        <row r="242">
          <cell r="Y242">
            <v>496.83233250215335</v>
          </cell>
          <cell r="Z242">
            <v>510.74363781221365</v>
          </cell>
          <cell r="AA242">
            <v>516.36181782814788</v>
          </cell>
          <cell r="AB242">
            <v>528.18595677883832</v>
          </cell>
          <cell r="AC242">
            <v>536.56329077601788</v>
          </cell>
          <cell r="AD242">
            <v>554.25550255617964</v>
          </cell>
          <cell r="AE242">
            <v>573.64066824022848</v>
          </cell>
          <cell r="AF242">
            <v>3.4651109653313759</v>
          </cell>
          <cell r="AG242">
            <v>1.9828836021058813</v>
          </cell>
          <cell r="AH242">
            <v>0.88697118875496572</v>
          </cell>
          <cell r="AI242">
            <v>0.98682545709342684</v>
          </cell>
          <cell r="AJ242">
            <v>0.77124557346284106</v>
          </cell>
          <cell r="AK242">
            <v>0.78299279358203422</v>
          </cell>
          <cell r="AL242" t="e">
            <v>#REF!</v>
          </cell>
          <cell r="AM242" t="e">
            <v>#REF!</v>
          </cell>
          <cell r="AN242" t="e">
            <v>#REF!</v>
          </cell>
          <cell r="AO242" t="e">
            <v>#REF!</v>
          </cell>
          <cell r="AP242" t="e">
            <v>#REF!</v>
          </cell>
          <cell r="AR242">
            <v>7.8008447341311413</v>
          </cell>
          <cell r="AS242">
            <v>7.8008447341311413</v>
          </cell>
          <cell r="AT242">
            <v>7.8008447341311413</v>
          </cell>
          <cell r="AU242">
            <v>7.8008447341311413</v>
          </cell>
          <cell r="AV242">
            <v>7.8008447341311413</v>
          </cell>
          <cell r="AW242">
            <v>7.8008447341311413</v>
          </cell>
          <cell r="AX242">
            <v>7.8008447341311413</v>
          </cell>
          <cell r="AY242">
            <v>7.8008447341311413</v>
          </cell>
          <cell r="AZ242">
            <v>7.8008447341311413</v>
          </cell>
          <cell r="BA242">
            <v>7.8008447341311413</v>
          </cell>
          <cell r="BB242">
            <v>7.8008447341311413</v>
          </cell>
          <cell r="BC242">
            <v>7.8008447341311413</v>
          </cell>
          <cell r="BD242">
            <v>7.8008447341311413</v>
          </cell>
          <cell r="BE242">
            <v>7.8008447341311413</v>
          </cell>
          <cell r="BF242">
            <v>7.8008447341311413</v>
          </cell>
          <cell r="BG242">
            <v>7.8008447341311413</v>
          </cell>
          <cell r="BH242">
            <v>7.8008447341311413</v>
          </cell>
          <cell r="BI242">
            <v>7.8008447341311413</v>
          </cell>
        </row>
        <row r="243">
          <cell r="Y243">
            <v>169.85144597855836</v>
          </cell>
          <cell r="Z243">
            <v>179.0234240614005</v>
          </cell>
          <cell r="AA243">
            <v>182.42486911856707</v>
          </cell>
          <cell r="AB243">
            <v>188.80183855686005</v>
          </cell>
          <cell r="AC243">
            <v>196.15966405369616</v>
          </cell>
          <cell r="AD243">
            <v>203.4138173717393</v>
          </cell>
          <cell r="AE243">
            <v>208.49021726530702</v>
          </cell>
          <cell r="AF243">
            <v>19.285456611114078</v>
          </cell>
          <cell r="AG243">
            <v>7.8390813318833654</v>
          </cell>
          <cell r="AH243">
            <v>8.4412593093751802</v>
          </cell>
          <cell r="AI243">
            <v>8.8255160456766255</v>
          </cell>
          <cell r="AJ243">
            <v>9.3168389895155403</v>
          </cell>
          <cell r="AK243">
            <v>9.8108149426461857</v>
          </cell>
          <cell r="AL243" t="e">
            <v>#REF!</v>
          </cell>
          <cell r="AM243" t="e">
            <v>#REF!</v>
          </cell>
          <cell r="AN243" t="e">
            <v>#REF!</v>
          </cell>
          <cell r="AO243" t="e">
            <v>#REF!</v>
          </cell>
          <cell r="AP243" t="e">
            <v>#REF!</v>
          </cell>
          <cell r="AR243">
            <v>1.9709498469205404</v>
          </cell>
          <cell r="AS243">
            <v>2.0103688438589513</v>
          </cell>
          <cell r="AT243">
            <v>2.0505762207361302</v>
          </cell>
          <cell r="AU243">
            <v>2.0915877451508527</v>
          </cell>
          <cell r="AV243">
            <v>2.1334195000538698</v>
          </cell>
          <cell r="AW243">
            <v>2.1760878900549474</v>
          </cell>
          <cell r="AX243">
            <v>2.2196096478560463</v>
          </cell>
          <cell r="AY243">
            <v>2.2640018408131675</v>
          </cell>
          <cell r="AZ243">
            <v>2.3092818776294308</v>
          </cell>
          <cell r="BA243">
            <v>2.3554675151820197</v>
          </cell>
          <cell r="BB243">
            <v>2.4025768654856603</v>
          </cell>
          <cell r="BC243">
            <v>2.4506284027953735</v>
          </cell>
          <cell r="BD243">
            <v>2.499640970851281</v>
          </cell>
          <cell r="BE243">
            <v>2.5496337902683068</v>
          </cell>
          <cell r="BF243">
            <v>2.6006264660736731</v>
          </cell>
          <cell r="BG243">
            <v>2.6526389953951468</v>
          </cell>
          <cell r="BH243">
            <v>2.7056917753030496</v>
          </cell>
          <cell r="BI243">
            <v>2.7598056108091105</v>
          </cell>
        </row>
        <row r="244">
          <cell r="Y244">
            <v>4.2</v>
          </cell>
          <cell r="Z244">
            <v>4.6191644910206602</v>
          </cell>
          <cell r="AA244">
            <v>4.7577394257512795</v>
          </cell>
          <cell r="AB244">
            <v>4.8858091622858444</v>
          </cell>
          <cell r="AC244">
            <v>5.0271217965181112</v>
          </cell>
          <cell r="AD244">
            <v>5.1022207423223636</v>
          </cell>
          <cell r="AE244">
            <v>5.1784321160107414</v>
          </cell>
          <cell r="AF244">
            <v>0.21840925001241152</v>
          </cell>
          <cell r="AG244">
            <v>0.2382069022195609</v>
          </cell>
          <cell r="AH244">
            <v>0.2592654540991346</v>
          </cell>
          <cell r="AI244">
            <v>0.28407710642263201</v>
          </cell>
          <cell r="AJ244">
            <v>0.30818862368725297</v>
          </cell>
          <cell r="AK244">
            <v>0.33363347404264498</v>
          </cell>
          <cell r="AL244" t="e">
            <v>#REF!</v>
          </cell>
          <cell r="AM244" t="e">
            <v>#REF!</v>
          </cell>
          <cell r="AN244" t="e">
            <v>#REF!</v>
          </cell>
          <cell r="AO244" t="e">
            <v>#REF!</v>
          </cell>
          <cell r="AP244" t="e">
            <v>#REF!</v>
          </cell>
          <cell r="AR244">
            <v>0.27256702917581299</v>
          </cell>
          <cell r="AS244">
            <v>0.27801836975932925</v>
          </cell>
          <cell r="AT244">
            <v>0.28357873715451587</v>
          </cell>
          <cell r="AU244">
            <v>0.28925031189760619</v>
          </cell>
          <cell r="AV244">
            <v>0.29503531813555833</v>
          </cell>
          <cell r="AW244">
            <v>0.30093602449826951</v>
          </cell>
          <cell r="AX244">
            <v>0.30695474498823488</v>
          </cell>
          <cell r="AY244">
            <v>0.3130938398879996</v>
          </cell>
          <cell r="AZ244">
            <v>0.31935571668575963</v>
          </cell>
          <cell r="BA244">
            <v>0.32574283101947482</v>
          </cell>
          <cell r="BB244">
            <v>0.3322576876398643</v>
          </cell>
          <cell r="BC244">
            <v>0.33890284139266158</v>
          </cell>
          <cell r="BD244">
            <v>0.34568089822051484</v>
          </cell>
          <cell r="BE244">
            <v>0.35259451618492516</v>
          </cell>
          <cell r="BF244">
            <v>0.35964640650862367</v>
          </cell>
          <cell r="BG244">
            <v>0.36683933463879614</v>
          </cell>
          <cell r="BH244">
            <v>0.37417612133157208</v>
          </cell>
          <cell r="BI244">
            <v>0.38165964375820355</v>
          </cell>
        </row>
        <row r="245">
          <cell r="Y245">
            <v>558.16999553323978</v>
          </cell>
          <cell r="Z245">
            <v>586.07849530990177</v>
          </cell>
          <cell r="AA245">
            <v>600.73045769264922</v>
          </cell>
          <cell r="AB245">
            <v>617.50465599734537</v>
          </cell>
          <cell r="AC245">
            <v>636.60573751987818</v>
          </cell>
          <cell r="AD245">
            <v>656.32102123600794</v>
          </cell>
          <cell r="AE245">
            <v>677.30321526099101</v>
          </cell>
          <cell r="AF245">
            <v>44.340676445563574</v>
          </cell>
          <cell r="AG245">
            <v>30.980797043227252</v>
          </cell>
          <cell r="AH245">
            <v>29.946357860250878</v>
          </cell>
          <cell r="AI245">
            <v>30.176462736238811</v>
          </cell>
          <cell r="AJ245">
            <v>29.632721876394466</v>
          </cell>
          <cell r="AK245">
            <v>29.885129244099094</v>
          </cell>
          <cell r="AL245" t="e">
            <v>#REF!</v>
          </cell>
          <cell r="AM245" t="e">
            <v>#REF!</v>
          </cell>
          <cell r="AN245" t="e">
            <v>#REF!</v>
          </cell>
          <cell r="AO245" t="e">
            <v>#REF!</v>
          </cell>
          <cell r="AP245" t="e">
            <v>#REF!</v>
          </cell>
          <cell r="AR245">
            <v>2.5559084912343706</v>
          </cell>
          <cell r="AS245">
            <v>2.607026661059058</v>
          </cell>
          <cell r="AT245">
            <v>2.6591671942802391</v>
          </cell>
          <cell r="AU245">
            <v>2.7123505381658437</v>
          </cell>
          <cell r="AV245">
            <v>2.7665975489291608</v>
          </cell>
          <cell r="AW245">
            <v>2.821929499907744</v>
          </cell>
          <cell r="AX245">
            <v>2.8783680899058988</v>
          </cell>
          <cell r="AY245">
            <v>2.9359354517040166</v>
          </cell>
          <cell r="AZ245">
            <v>2.9946541607380968</v>
          </cell>
          <cell r="BA245">
            <v>3.0545472439528587</v>
          </cell>
          <cell r="BB245">
            <v>3.115638188831916</v>
          </cell>
          <cell r="BC245">
            <v>3.1779509526085543</v>
          </cell>
          <cell r="BD245">
            <v>3.2415099716607254</v>
          </cell>
          <cell r="BE245">
            <v>3.30634017109394</v>
          </cell>
          <cell r="BF245">
            <v>3.3724669745158189</v>
          </cell>
          <cell r="BG245">
            <v>3.4399163140061355</v>
          </cell>
          <cell r="BH245">
            <v>3.5087146402862581</v>
          </cell>
          <cell r="BI245">
            <v>3.5788889330919833</v>
          </cell>
        </row>
        <row r="246">
          <cell r="Y246">
            <v>820.30555400377796</v>
          </cell>
          <cell r="Z246">
            <v>849.83655394791401</v>
          </cell>
          <cell r="AA246">
            <v>875.33165056635153</v>
          </cell>
          <cell r="AB246">
            <v>890.97809851083503</v>
          </cell>
          <cell r="AC246">
            <v>911.37635670847237</v>
          </cell>
          <cell r="AD246">
            <v>951.47168362073614</v>
          </cell>
          <cell r="AE246">
            <v>994.28245161110522</v>
          </cell>
          <cell r="AF246">
            <v>33.51368362298669</v>
          </cell>
          <cell r="AG246">
            <v>38.759714013170054</v>
          </cell>
          <cell r="AH246">
            <v>41.99087345615547</v>
          </cell>
          <cell r="AI246">
            <v>43.830129175518579</v>
          </cell>
          <cell r="AJ246">
            <v>46.498170864621969</v>
          </cell>
          <cell r="AK246">
            <v>50.206730018871831</v>
          </cell>
          <cell r="AL246" t="e">
            <v>#REF!</v>
          </cell>
          <cell r="AM246" t="e">
            <v>#REF!</v>
          </cell>
          <cell r="AN246" t="e">
            <v>#REF!</v>
          </cell>
          <cell r="AO246" t="e">
            <v>#REF!</v>
          </cell>
          <cell r="AP246" t="e">
            <v>#REF!</v>
          </cell>
          <cell r="AR246">
            <v>3.0352589215630927</v>
          </cell>
          <cell r="AS246">
            <v>3.0959640999943545</v>
          </cell>
          <cell r="AT246">
            <v>3.1578833819942416</v>
          </cell>
          <cell r="AU246">
            <v>3.2210410496341266</v>
          </cell>
          <cell r="AV246">
            <v>3.2854618706268091</v>
          </cell>
          <cell r="AW246">
            <v>3.3511711080393454</v>
          </cell>
          <cell r="AX246">
            <v>3.4181945302001324</v>
          </cell>
          <cell r="AY246">
            <v>3.4865584208041351</v>
          </cell>
          <cell r="AZ246">
            <v>3.556289589220218</v>
          </cell>
          <cell r="BA246">
            <v>3.6274153810046226</v>
          </cell>
          <cell r="BB246">
            <v>3.6999636886247149</v>
          </cell>
          <cell r="BC246">
            <v>3.7739629623972091</v>
          </cell>
          <cell r="BD246">
            <v>3.8494422216451532</v>
          </cell>
          <cell r="BE246">
            <v>3.9264310660780564</v>
          </cell>
          <cell r="BF246">
            <v>4.0049596873996176</v>
          </cell>
          <cell r="BG246">
            <v>4.0850588811476101</v>
          </cell>
          <cell r="BH246">
            <v>4.1667600587705627</v>
          </cell>
          <cell r="BI246">
            <v>4.250095259945974</v>
          </cell>
        </row>
        <row r="247">
          <cell r="Y247">
            <v>653.6588003529464</v>
          </cell>
          <cell r="Z247">
            <v>702.02955157906445</v>
          </cell>
          <cell r="AA247">
            <v>735.72697005485952</v>
          </cell>
          <cell r="AB247">
            <v>776.230899493876</v>
          </cell>
          <cell r="AC247">
            <v>815.84106664401088</v>
          </cell>
          <cell r="AD247">
            <v>853.36819429132629</v>
          </cell>
          <cell r="AE247">
            <v>893.47486774387096</v>
          </cell>
          <cell r="AF247">
            <v>36.985554037239744</v>
          </cell>
          <cell r="AG247">
            <v>41.564283905635769</v>
          </cell>
          <cell r="AH247">
            <v>46.055063009363977</v>
          </cell>
          <cell r="AI247">
            <v>49.257843803896293</v>
          </cell>
          <cell r="AJ247">
            <v>53.198402226909636</v>
          </cell>
          <cell r="AK247">
            <v>56.964116396113674</v>
          </cell>
          <cell r="AL247" t="e">
            <v>#REF!</v>
          </cell>
          <cell r="AM247" t="e">
            <v>#REF!</v>
          </cell>
          <cell r="AN247" t="e">
            <v>#REF!</v>
          </cell>
          <cell r="AO247" t="e">
            <v>#REF!</v>
          </cell>
          <cell r="AP247" t="e">
            <v>#REF!</v>
          </cell>
          <cell r="AR247">
            <v>2.9631747768844696</v>
          </cell>
          <cell r="AS247">
            <v>3.0224382724221592</v>
          </cell>
          <cell r="AT247">
            <v>3.0828870378706026</v>
          </cell>
          <cell r="AU247">
            <v>3.1445447786280147</v>
          </cell>
          <cell r="AV247">
            <v>3.2074356742005752</v>
          </cell>
          <cell r="AW247">
            <v>3.2715843876845869</v>
          </cell>
          <cell r="AX247">
            <v>3.3370160754382789</v>
          </cell>
          <cell r="AY247">
            <v>3.4037563969470446</v>
          </cell>
          <cell r="AZ247">
            <v>3.4718315248859857</v>
          </cell>
          <cell r="BA247">
            <v>3.5412681553837055</v>
          </cell>
          <cell r="BB247">
            <v>3.6120935184913798</v>
          </cell>
          <cell r="BC247">
            <v>3.6843353888612076</v>
          </cell>
          <cell r="BD247">
            <v>3.7580220966384319</v>
          </cell>
          <cell r="BE247">
            <v>3.8331825385712004</v>
          </cell>
          <cell r="BF247">
            <v>3.9098461893426246</v>
          </cell>
          <cell r="BG247">
            <v>3.9880431131294771</v>
          </cell>
          <cell r="BH247">
            <v>4.0678039753920672</v>
          </cell>
          <cell r="BI247">
            <v>4.1491600548999088</v>
          </cell>
        </row>
        <row r="248">
          <cell r="Y248">
            <v>1806.7514390135939</v>
          </cell>
          <cell r="Z248">
            <v>2018.1413573781842</v>
          </cell>
          <cell r="AA248">
            <v>2159.4112523946574</v>
          </cell>
          <cell r="AB248">
            <v>2332.5382565568093</v>
          </cell>
          <cell r="AC248">
            <v>2533.5963257962649</v>
          </cell>
          <cell r="AD248">
            <v>2756.7516109818534</v>
          </cell>
          <cell r="AE248">
            <v>3005.0806394647925</v>
          </cell>
          <cell r="AF248">
            <v>86.964292248861128</v>
          </cell>
          <cell r="AG248">
            <v>97.683054608892789</v>
          </cell>
          <cell r="AH248">
            <v>109.43084321808868</v>
          </cell>
          <cell r="AI248">
            <v>116.56516967784086</v>
          </cell>
          <cell r="AJ248">
            <v>127.5860707105401</v>
          </cell>
          <cell r="AK248">
            <v>137.84756727670057</v>
          </cell>
          <cell r="AL248" t="e">
            <v>#REF!</v>
          </cell>
          <cell r="AM248" t="e">
            <v>#REF!</v>
          </cell>
          <cell r="AN248" t="e">
            <v>#REF!</v>
          </cell>
          <cell r="AO248" t="e">
            <v>#REF!</v>
          </cell>
          <cell r="AP248" t="e">
            <v>#REF!</v>
          </cell>
          <cell r="AR248">
            <v>3.0501431141168038</v>
          </cell>
          <cell r="AS248">
            <v>3.1111459763991398</v>
          </cell>
          <cell r="AT248">
            <v>3.1733688959271227</v>
          </cell>
          <cell r="AU248">
            <v>3.2368362738456651</v>
          </cell>
          <cell r="AV248">
            <v>3.3015729993225786</v>
          </cell>
          <cell r="AW248">
            <v>3.3676044593090304</v>
          </cell>
          <cell r="AX248">
            <v>3.4349565484952111</v>
          </cell>
          <cell r="AY248">
            <v>3.5036556794651155</v>
          </cell>
          <cell r="AZ248">
            <v>3.5737287930544177</v>
          </cell>
          <cell r="BA248">
            <v>3.6452033689155061</v>
          </cell>
          <cell r="BB248">
            <v>3.7181074362938165</v>
          </cell>
          <cell r="BC248">
            <v>3.7924695850196928</v>
          </cell>
          <cell r="BD248">
            <v>3.8683189767200865</v>
          </cell>
          <cell r="BE248">
            <v>3.9456853562544882</v>
          </cell>
          <cell r="BF248">
            <v>4.0245990633795783</v>
          </cell>
          <cell r="BG248">
            <v>4.1050910446471702</v>
          </cell>
          <cell r="BH248">
            <v>4.1871928655401138</v>
          </cell>
          <cell r="BI248">
            <v>4.2709367228509159</v>
          </cell>
        </row>
        <row r="249">
          <cell r="Y249">
            <v>396.91979598081855</v>
          </cell>
          <cell r="Z249">
            <v>408.8273898602431</v>
          </cell>
          <cell r="AA249">
            <v>425.99814023437341</v>
          </cell>
          <cell r="AB249">
            <v>449.02254019876358</v>
          </cell>
          <cell r="AC249">
            <v>475.54509274146562</v>
          </cell>
          <cell r="AD249">
            <v>504.56608527677793</v>
          </cell>
          <cell r="AE249">
            <v>535.86268911306593</v>
          </cell>
          <cell r="AF249">
            <v>20.245313016175473</v>
          </cell>
          <cell r="AG249">
            <v>22.970259489908418</v>
          </cell>
          <cell r="AH249">
            <v>25.002105498325207</v>
          </cell>
          <cell r="AI249">
            <v>27.430770536051686</v>
          </cell>
          <cell r="AJ249">
            <v>29.896285094929155</v>
          </cell>
          <cell r="AK249">
            <v>32.317807206541815</v>
          </cell>
          <cell r="AL249" t="e">
            <v>#REF!</v>
          </cell>
          <cell r="AM249" t="e">
            <v>#REF!</v>
          </cell>
          <cell r="AN249" t="e">
            <v>#REF!</v>
          </cell>
          <cell r="AO249" t="e">
            <v>#REF!</v>
          </cell>
          <cell r="AP249" t="e">
            <v>#REF!</v>
          </cell>
          <cell r="AR249">
            <v>3.1724395660395981</v>
          </cell>
          <cell r="AS249">
            <v>3.2358883573603903</v>
          </cell>
          <cell r="AT249">
            <v>3.3006061245075982</v>
          </cell>
          <cell r="AU249">
            <v>3.3666182469977501</v>
          </cell>
          <cell r="AV249">
            <v>3.4339506119377052</v>
          </cell>
          <cell r="AW249">
            <v>3.5026296241764592</v>
          </cell>
          <cell r="AX249">
            <v>3.5726822166599885</v>
          </cell>
          <cell r="AY249">
            <v>3.6441358609931882</v>
          </cell>
          <cell r="AZ249">
            <v>3.717018578213052</v>
          </cell>
          <cell r="BA249">
            <v>3.791358949777313</v>
          </cell>
          <cell r="BB249">
            <v>3.8671861287728593</v>
          </cell>
          <cell r="BC249">
            <v>3.9445298513483165</v>
          </cell>
          <cell r="BD249">
            <v>4.0234204483752825</v>
          </cell>
          <cell r="BE249">
            <v>4.1038888573427883</v>
          </cell>
          <cell r="BF249">
            <v>4.1859666344896445</v>
          </cell>
          <cell r="BG249">
            <v>4.2696859671794378</v>
          </cell>
          <cell r="BH249">
            <v>4.3550796865230268</v>
          </cell>
          <cell r="BI249">
            <v>4.4421812802534877</v>
          </cell>
        </row>
        <row r="250">
          <cell r="Y250">
            <v>324.28402483758845</v>
          </cell>
          <cell r="Z250">
            <v>341.47107815398061</v>
          </cell>
          <cell r="AA250">
            <v>355.1299212801398</v>
          </cell>
          <cell r="AB250">
            <v>376.46506053548762</v>
          </cell>
          <cell r="AC250">
            <v>403.24113796607423</v>
          </cell>
          <cell r="AD250">
            <v>433.10181951666436</v>
          </cell>
          <cell r="AE250">
            <v>465.60681496536051</v>
          </cell>
          <cell r="AF250">
            <v>35.867345054832313</v>
          </cell>
          <cell r="AG250">
            <v>42.650858915228788</v>
          </cell>
          <cell r="AH250">
            <v>46.905609969230284</v>
          </cell>
          <cell r="AI250">
            <v>53.635576764793889</v>
          </cell>
          <cell r="AJ250">
            <v>61.302348600784327</v>
          </cell>
          <cell r="AK250">
            <v>67.7184072911773</v>
          </cell>
          <cell r="AL250" t="e">
            <v>#REF!</v>
          </cell>
          <cell r="AM250" t="e">
            <v>#REF!</v>
          </cell>
          <cell r="AN250" t="e">
            <v>#REF!</v>
          </cell>
          <cell r="AO250" t="e">
            <v>#REF!</v>
          </cell>
          <cell r="AP250" t="e">
            <v>#REF!</v>
          </cell>
          <cell r="AR250">
            <v>4.2942158563236035</v>
          </cell>
          <cell r="AS250">
            <v>4.3801001734500753</v>
          </cell>
          <cell r="AT250">
            <v>4.4677021769190768</v>
          </cell>
          <cell r="AU250">
            <v>4.5570562204574587</v>
          </cell>
          <cell r="AV250">
            <v>4.6481973448666078</v>
          </cell>
          <cell r="AW250">
            <v>4.7411612917639401</v>
          </cell>
          <cell r="AX250">
            <v>4.8359845175992193</v>
          </cell>
          <cell r="AY250">
            <v>4.932704207951204</v>
          </cell>
          <cell r="AZ250">
            <v>5.0313582921102284</v>
          </cell>
          <cell r="BA250">
            <v>5.1319854579524335</v>
          </cell>
          <cell r="BB250">
            <v>5.2346251671114823</v>
          </cell>
          <cell r="BC250">
            <v>5.3393176704537124</v>
          </cell>
          <cell r="BD250">
            <v>5.4461040238627865</v>
          </cell>
          <cell r="BE250">
            <v>5.5550261043400422</v>
          </cell>
          <cell r="BF250">
            <v>5.6661266264268431</v>
          </cell>
          <cell r="BG250">
            <v>5.77944915895538</v>
          </cell>
          <cell r="BH250">
            <v>5.8950381421344877</v>
          </cell>
          <cell r="BI250">
            <v>6.0129389049771778</v>
          </cell>
        </row>
        <row r="251">
          <cell r="Y251">
            <v>256.41998245933939</v>
          </cell>
          <cell r="Z251">
            <v>237.18848377488894</v>
          </cell>
          <cell r="AA251">
            <v>232.44471409939123</v>
          </cell>
          <cell r="AB251">
            <v>231.22767921517485</v>
          </cell>
          <cell r="AC251">
            <v>234.89508360811158</v>
          </cell>
          <cell r="AD251">
            <v>242.87567217119542</v>
          </cell>
          <cell r="AE251">
            <v>251.37028363459018</v>
          </cell>
          <cell r="AF251">
            <v>4.3772141686263746</v>
          </cell>
          <cell r="AG251">
            <v>4.7632622209323046</v>
          </cell>
          <cell r="AH251">
            <v>5.2564247157068076</v>
          </cell>
          <cell r="AI251">
            <v>5.633671813658224</v>
          </cell>
          <cell r="AJ251">
            <v>6.0135007445910951</v>
          </cell>
          <cell r="AK251">
            <v>6.4062945588961826</v>
          </cell>
          <cell r="AL251" t="e">
            <v>#REF!</v>
          </cell>
          <cell r="AM251" t="e">
            <v>#REF!</v>
          </cell>
          <cell r="AN251" t="e">
            <v>#REF!</v>
          </cell>
          <cell r="AO251" t="e">
            <v>#REF!</v>
          </cell>
          <cell r="AP251" t="e">
            <v>#REF!</v>
          </cell>
          <cell r="AR251">
            <v>6.0602414813269059</v>
          </cell>
          <cell r="AS251">
            <v>6.1814463109534445</v>
          </cell>
          <cell r="AT251">
            <v>6.3050752371725132</v>
          </cell>
          <cell r="AU251">
            <v>6.4311767419159631</v>
          </cell>
          <cell r="AV251">
            <v>6.5598002767542827</v>
          </cell>
          <cell r="AW251">
            <v>6.690996282289368</v>
          </cell>
          <cell r="AX251">
            <v>6.8248162079351555</v>
          </cell>
          <cell r="AY251">
            <v>6.9613125320938591</v>
          </cell>
          <cell r="AZ251">
            <v>7.100538782735736</v>
          </cell>
          <cell r="BA251">
            <v>7.2425495583904507</v>
          </cell>
          <cell r="BB251">
            <v>7.3874005495582598</v>
          </cell>
          <cell r="BC251">
            <v>7.5351485605494251</v>
          </cell>
          <cell r="BD251">
            <v>7.6858515317604139</v>
          </cell>
          <cell r="BE251">
            <v>7.8395685623956224</v>
          </cell>
          <cell r="BF251">
            <v>7.9963599336435349</v>
          </cell>
          <cell r="BG251">
            <v>8.1562871323164057</v>
          </cell>
          <cell r="BH251">
            <v>8.3194128749627332</v>
          </cell>
          <cell r="BI251">
            <v>8.4858011324619884</v>
          </cell>
        </row>
        <row r="252">
          <cell r="Y252">
            <v>1807.5334262544441</v>
          </cell>
          <cell r="Z252">
            <v>1879.8347633046219</v>
          </cell>
          <cell r="AA252">
            <v>1977.5861709964618</v>
          </cell>
          <cell r="AB252">
            <v>2082.4838890483943</v>
          </cell>
          <cell r="AC252">
            <v>2197.1206223637987</v>
          </cell>
          <cell r="AD252">
            <v>2313.593245442351</v>
          </cell>
          <cell r="AE252">
            <v>2438.5538228749624</v>
          </cell>
          <cell r="AF252">
            <v>46.720226944240018</v>
          </cell>
          <cell r="AG252">
            <v>49.729150980236405</v>
          </cell>
          <cell r="AH252">
            <v>53.87608367379886</v>
          </cell>
          <cell r="AI252">
            <v>56.870520299716532</v>
          </cell>
          <cell r="AJ252">
            <v>58.832964017046891</v>
          </cell>
          <cell r="AK252">
            <v>61.520587436870002</v>
          </cell>
          <cell r="AL252" t="e">
            <v>#REF!</v>
          </cell>
          <cell r="AM252" t="e">
            <v>#REF!</v>
          </cell>
          <cell r="AN252" t="e">
            <v>#REF!</v>
          </cell>
          <cell r="AO252" t="e">
            <v>#REF!</v>
          </cell>
          <cell r="AP252" t="e">
            <v>#REF!</v>
          </cell>
          <cell r="AR252">
            <v>4.5218919927725576</v>
          </cell>
          <cell r="AS252">
            <v>4.6123298326280091</v>
          </cell>
          <cell r="AT252">
            <v>4.7045764292805696</v>
          </cell>
          <cell r="AU252">
            <v>4.7986679578661811</v>
          </cell>
          <cell r="AV252">
            <v>4.8946413170235044</v>
          </cell>
          <cell r="AW252">
            <v>4.9925341433639749</v>
          </cell>
          <cell r="AX252">
            <v>5.0923848262312541</v>
          </cell>
          <cell r="AY252">
            <v>5.194232522755879</v>
          </cell>
          <cell r="AZ252">
            <v>5.2981171732109971</v>
          </cell>
          <cell r="BA252">
            <v>5.4040795166752167</v>
          </cell>
          <cell r="BB252">
            <v>5.5121611070087209</v>
          </cell>
          <cell r="BC252">
            <v>5.6224043291488952</v>
          </cell>
          <cell r="BD252">
            <v>5.734852415731873</v>
          </cell>
          <cell r="BE252">
            <v>5.8495494640465102</v>
          </cell>
          <cell r="BF252">
            <v>5.9665404533274407</v>
          </cell>
          <cell r="BG252">
            <v>6.0858712623939892</v>
          </cell>
          <cell r="BH252">
            <v>6.2075886876418691</v>
          </cell>
          <cell r="BI252">
            <v>6.3317404613947064</v>
          </cell>
        </row>
        <row r="253">
          <cell r="Y253">
            <v>238.37982129321796</v>
          </cell>
          <cell r="Z253">
            <v>226.52200618219209</v>
          </cell>
          <cell r="AA253">
            <v>235.5828864294798</v>
          </cell>
          <cell r="AB253">
            <v>245.94853343237693</v>
          </cell>
          <cell r="AC253">
            <v>257.01621743683387</v>
          </cell>
          <cell r="AD253">
            <v>269.09597965636505</v>
          </cell>
          <cell r="AE253">
            <v>282.01258667987059</v>
          </cell>
          <cell r="AF253">
            <v>11.593549393993669</v>
          </cell>
          <cell r="AG253">
            <v>12.828098254318489</v>
          </cell>
          <cell r="AH253">
            <v>14.244385929886144</v>
          </cell>
          <cell r="AI253">
            <v>15.29151611781888</v>
          </cell>
          <cell r="AJ253">
            <v>16.180583199368552</v>
          </cell>
          <cell r="AK253">
            <v>17.005484060132879</v>
          </cell>
          <cell r="AL253" t="e">
            <v>#REF!</v>
          </cell>
          <cell r="AM253" t="e">
            <v>#REF!</v>
          </cell>
          <cell r="AN253" t="e">
            <v>#REF!</v>
          </cell>
          <cell r="AO253" t="e">
            <v>#REF!</v>
          </cell>
          <cell r="AP253" t="e">
            <v>#REF!</v>
          </cell>
          <cell r="AR253">
            <v>3.4680879074882145</v>
          </cell>
          <cell r="AS253">
            <v>3.537449665637979</v>
          </cell>
          <cell r="AT253">
            <v>3.6081986589507387</v>
          </cell>
          <cell r="AU253">
            <v>3.6803626321297536</v>
          </cell>
          <cell r="AV253">
            <v>3.7539698847723488</v>
          </cell>
          <cell r="AW253">
            <v>3.8290492824677957</v>
          </cell>
          <cell r="AX253">
            <v>3.9056302681171515</v>
          </cell>
          <cell r="AY253">
            <v>3.9837428734794944</v>
          </cell>
          <cell r="AZ253">
            <v>4.0634177309490846</v>
          </cell>
          <cell r="BA253">
            <v>4.1446860855680665</v>
          </cell>
          <cell r="BB253">
            <v>4.2275798072794277</v>
          </cell>
          <cell r="BC253">
            <v>4.312131403425016</v>
          </cell>
          <cell r="BD253">
            <v>4.3983740314935167</v>
          </cell>
          <cell r="BE253">
            <v>4.4863415121233867</v>
          </cell>
          <cell r="BF253">
            <v>4.5760683423658541</v>
          </cell>
          <cell r="BG253">
            <v>4.6675897092131713</v>
          </cell>
          <cell r="BH253">
            <v>4.7609415033974347</v>
          </cell>
          <cell r="BI253">
            <v>4.8561603334653833</v>
          </cell>
        </row>
        <row r="254">
          <cell r="Y254">
            <v>1454.7414738190216</v>
          </cell>
          <cell r="Z254">
            <v>1582.0343892623193</v>
          </cell>
          <cell r="AA254">
            <v>1740.2378281885517</v>
          </cell>
          <cell r="AB254">
            <v>1914.2616110074066</v>
          </cell>
          <cell r="AC254">
            <v>2086.5451559980734</v>
          </cell>
          <cell r="AD254">
            <v>2274.3342200379006</v>
          </cell>
          <cell r="AE254">
            <v>2479.0242998413119</v>
          </cell>
          <cell r="AF254">
            <v>18.612919484782907</v>
          </cell>
          <cell r="AG254">
            <v>21.379977167803851</v>
          </cell>
          <cell r="AH254">
            <v>23.906810135509318</v>
          </cell>
          <cell r="AI254">
            <v>26.391141698335225</v>
          </cell>
          <cell r="AJ254">
            <v>28.706386090864353</v>
          </cell>
          <cell r="AK254">
            <v>30.436337675044289</v>
          </cell>
          <cell r="AL254" t="e">
            <v>#REF!</v>
          </cell>
          <cell r="AM254" t="e">
            <v>#REF!</v>
          </cell>
          <cell r="AN254" t="e">
            <v>#REF!</v>
          </cell>
          <cell r="AO254" t="e">
            <v>#REF!</v>
          </cell>
          <cell r="AP254" t="e">
            <v>#REF!</v>
          </cell>
          <cell r="AR254">
            <v>5.824093989287964</v>
          </cell>
          <cell r="AS254">
            <v>5.9405758690737231</v>
          </cell>
          <cell r="AT254">
            <v>6.0593873864551977</v>
          </cell>
          <cell r="AU254">
            <v>6.180575134184302</v>
          </cell>
          <cell r="AV254">
            <v>6.3041866368679882</v>
          </cell>
          <cell r="AW254">
            <v>6.4302703696053483</v>
          </cell>
          <cell r="AX254">
            <v>6.5588757769974553</v>
          </cell>
          <cell r="AY254">
            <v>6.6900532925374048</v>
          </cell>
          <cell r="AZ254">
            <v>6.8238543583881528</v>
          </cell>
          <cell r="BA254">
            <v>6.9603314455559158</v>
          </cell>
          <cell r="BB254">
            <v>7.0995380744670342</v>
          </cell>
          <cell r="BC254">
            <v>7.241528835956375</v>
          </cell>
          <cell r="BD254">
            <v>7.3863594126755023</v>
          </cell>
          <cell r="BE254">
            <v>7.5340866009290126</v>
          </cell>
          <cell r="BF254">
            <v>7.6847683329475931</v>
          </cell>
          <cell r="BG254">
            <v>7.8384636996065451</v>
          </cell>
          <cell r="BH254">
            <v>7.995232973598676</v>
          </cell>
          <cell r="BI254">
            <v>8.15513763307065</v>
          </cell>
        </row>
        <row r="255">
          <cell r="Y255">
            <v>1106.8633126575778</v>
          </cell>
          <cell r="Z255">
            <v>1136.1966441959519</v>
          </cell>
          <cell r="AA255">
            <v>1158.9205770798712</v>
          </cell>
          <cell r="AB255">
            <v>1170.50978285067</v>
          </cell>
          <cell r="AC255">
            <v>1207.9660959018915</v>
          </cell>
          <cell r="AD255">
            <v>1247.8289770666538</v>
          </cell>
          <cell r="AE255">
            <v>1290.2551622869198</v>
          </cell>
          <cell r="AF255">
            <v>34.749449698658324</v>
          </cell>
          <cell r="AG255">
            <v>36.310176041439199</v>
          </cell>
          <cell r="AH255">
            <v>38.761816281527089</v>
          </cell>
          <cell r="AI255">
            <v>40.751392804920513</v>
          </cell>
          <cell r="AJ255">
            <v>42.497070614816352</v>
          </cell>
          <cell r="AK255">
            <v>44.678143920206672</v>
          </cell>
          <cell r="AL255" t="e">
            <v>#REF!</v>
          </cell>
          <cell r="AM255" t="e">
            <v>#REF!</v>
          </cell>
          <cell r="AN255" t="e">
            <v>#REF!</v>
          </cell>
          <cell r="AO255" t="e">
            <v>#REF!</v>
          </cell>
          <cell r="AP255" t="e">
            <v>#REF!</v>
          </cell>
          <cell r="AR255">
            <v>2.6219865812864538</v>
          </cell>
          <cell r="AS255">
            <v>2.6744263129121828</v>
          </cell>
          <cell r="AT255">
            <v>2.7279148391704267</v>
          </cell>
          <cell r="AU255">
            <v>2.7824731359538353</v>
          </cell>
          <cell r="AV255">
            <v>2.8381225986729119</v>
          </cell>
          <cell r="AW255">
            <v>2.8948850506463701</v>
          </cell>
          <cell r="AX255">
            <v>2.9527827516592975</v>
          </cell>
          <cell r="AY255">
            <v>3.0118384066924837</v>
          </cell>
          <cell r="AZ255">
            <v>3.0720751748263333</v>
          </cell>
          <cell r="BA255">
            <v>3.1335166783228598</v>
          </cell>
          <cell r="BB255">
            <v>3.1961870118893172</v>
          </cell>
          <cell r="BC255">
            <v>3.2601107521271038</v>
          </cell>
          <cell r="BD255">
            <v>3.325312967169646</v>
          </cell>
          <cell r="BE255">
            <v>3.3918192265130389</v>
          </cell>
          <cell r="BF255">
            <v>3.4596556110432997</v>
          </cell>
          <cell r="BG255">
            <v>3.5288487232641659</v>
          </cell>
          <cell r="BH255">
            <v>3.5994256977294494</v>
          </cell>
          <cell r="BI255">
            <v>3.6714142116840387</v>
          </cell>
        </row>
        <row r="256">
          <cell r="Y256">
            <v>1567.5846848129866</v>
          </cell>
          <cell r="Z256">
            <v>1717.8499667010312</v>
          </cell>
          <cell r="AA256">
            <v>1836.1616458369363</v>
          </cell>
          <cell r="AB256">
            <v>1951.8210815476132</v>
          </cell>
          <cell r="AC256">
            <v>2075.4101108515183</v>
          </cell>
          <cell r="AD256">
            <v>2207.5184093910061</v>
          </cell>
          <cell r="AE256">
            <v>2363.1356597294421</v>
          </cell>
          <cell r="AF256">
            <v>79.732248299766894</v>
          </cell>
          <cell r="AG256">
            <v>89.434125647012095</v>
          </cell>
          <cell r="AH256">
            <v>98.501548034823116</v>
          </cell>
          <cell r="AI256">
            <v>106.98771014434146</v>
          </cell>
          <cell r="AJ256">
            <v>113.67247729718603</v>
          </cell>
          <cell r="AK256">
            <v>120.81129447013593</v>
          </cell>
          <cell r="AL256" t="e">
            <v>#REF!</v>
          </cell>
          <cell r="AM256" t="e">
            <v>#REF!</v>
          </cell>
          <cell r="AN256" t="e">
            <v>#REF!</v>
          </cell>
          <cell r="AO256" t="e">
            <v>#REF!</v>
          </cell>
          <cell r="AP256" t="e">
            <v>#REF!</v>
          </cell>
          <cell r="AR256">
            <v>0.49666330878179943</v>
          </cell>
          <cell r="AS256">
            <v>0.50659657495743537</v>
          </cell>
          <cell r="AT256">
            <v>0.51672850645658408</v>
          </cell>
          <cell r="AU256">
            <v>0.52706307658571572</v>
          </cell>
          <cell r="AV256">
            <v>0.53760433811743003</v>
          </cell>
          <cell r="AW256">
            <v>0.54835642487977865</v>
          </cell>
          <cell r="AX256">
            <v>0.55932355337737427</v>
          </cell>
          <cell r="AY256">
            <v>0.57051002444492172</v>
          </cell>
          <cell r="AZ256">
            <v>0.58192022493382012</v>
          </cell>
          <cell r="BA256">
            <v>0.59355862943249649</v>
          </cell>
          <cell r="BB256">
            <v>0.60542980202114638</v>
          </cell>
          <cell r="BC256">
            <v>0.61753839806156929</v>
          </cell>
          <cell r="BD256">
            <v>0.62988916602280065</v>
          </cell>
          <cell r="BE256">
            <v>0.64248694934325667</v>
          </cell>
          <cell r="BF256">
            <v>0.65533668833012182</v>
          </cell>
          <cell r="BG256">
            <v>0.66844342209672425</v>
          </cell>
          <cell r="BH256">
            <v>0.68181229053865877</v>
          </cell>
          <cell r="BI256">
            <v>0.69544853634943193</v>
          </cell>
        </row>
        <row r="257">
          <cell r="Y257">
            <v>3920.9383887896388</v>
          </cell>
          <cell r="Z257">
            <v>4502.5562510939453</v>
          </cell>
          <cell r="AA257">
            <v>4742.1555672974764</v>
          </cell>
          <cell r="AB257">
            <v>4984.2217512032585</v>
          </cell>
          <cell r="AC257">
            <v>5241.8114997087096</v>
          </cell>
          <cell r="AD257">
            <v>5525.8922163397119</v>
          </cell>
          <cell r="AE257">
            <v>5831.7405098640966</v>
          </cell>
          <cell r="AF257">
            <v>253.92916490379869</v>
          </cell>
          <cell r="AG257">
            <v>276.6907786533061</v>
          </cell>
          <cell r="AH257">
            <v>299.65004816163275</v>
          </cell>
          <cell r="AI257">
            <v>321.43151888671656</v>
          </cell>
          <cell r="AJ257">
            <v>335.21565867000925</v>
          </cell>
          <cell r="AK257">
            <v>354.87634813294551</v>
          </cell>
          <cell r="AL257" t="e">
            <v>#REF!</v>
          </cell>
          <cell r="AM257" t="e">
            <v>#REF!</v>
          </cell>
          <cell r="AN257" t="e">
            <v>#REF!</v>
          </cell>
          <cell r="AO257" t="e">
            <v>#REF!</v>
          </cell>
          <cell r="AP257" t="e">
            <v>#REF!</v>
          </cell>
          <cell r="AR257">
            <v>32.61121292988657</v>
          </cell>
          <cell r="AS257">
            <v>33.263437188484303</v>
          </cell>
          <cell r="AT257">
            <v>33.92870593225399</v>
          </cell>
          <cell r="AU257">
            <v>34.607280050899071</v>
          </cell>
          <cell r="AV257">
            <v>35.299425651917055</v>
          </cell>
          <cell r="AW257">
            <v>36.005414164955397</v>
          </cell>
          <cell r="AX257">
            <v>36.725522448254509</v>
          </cell>
          <cell r="AY257">
            <v>37.460032897219598</v>
          </cell>
          <cell r="AZ257">
            <v>38.209233555163991</v>
          </cell>
          <cell r="BA257">
            <v>38.97341822626727</v>
          </cell>
          <cell r="BB257">
            <v>39.752886590792613</v>
          </cell>
          <cell r="BC257">
            <v>40.547944322608465</v>
          </cell>
          <cell r="BD257">
            <v>41.358903209060635</v>
          </cell>
          <cell r="BE257">
            <v>42.186081273241847</v>
          </cell>
          <cell r="BF257">
            <v>43.029802898706684</v>
          </cell>
          <cell r="BG257">
            <v>43.890398956680819</v>
          </cell>
          <cell r="BH257">
            <v>44.768206935814433</v>
          </cell>
          <cell r="BI257">
            <v>45.663571074530722</v>
          </cell>
        </row>
        <row r="258">
          <cell r="Y258">
            <v>133.66592608149202</v>
          </cell>
          <cell r="Z258">
            <v>165.20119899549024</v>
          </cell>
          <cell r="AA258">
            <v>174.12206374124662</v>
          </cell>
          <cell r="AB258">
            <v>184.56938756572151</v>
          </cell>
          <cell r="AC258">
            <v>193.79785694400758</v>
          </cell>
          <cell r="AD258">
            <v>205.42572836064807</v>
          </cell>
          <cell r="AE258">
            <v>217.75127206228692</v>
          </cell>
          <cell r="AF258">
            <v>8.1140665271678056</v>
          </cell>
          <cell r="AG258">
            <v>9.2228331234312666</v>
          </cell>
          <cell r="AH258">
            <v>10.173826674037315</v>
          </cell>
          <cell r="AI258">
            <v>11.000700603941528</v>
          </cell>
          <cell r="AJ258">
            <v>11.633360345654804</v>
          </cell>
          <cell r="AK258">
            <v>12.200477228704269</v>
          </cell>
          <cell r="AL258" t="e">
            <v>#REF!</v>
          </cell>
          <cell r="AM258" t="e">
            <v>#REF!</v>
          </cell>
          <cell r="AN258" t="e">
            <v>#REF!</v>
          </cell>
          <cell r="AO258" t="e">
            <v>#REF!</v>
          </cell>
          <cell r="AP258" t="e">
            <v>#REF!</v>
          </cell>
          <cell r="AR258">
            <v>7.2272592008065351</v>
          </cell>
          <cell r="AS258">
            <v>7.3718043848226662</v>
          </cell>
          <cell r="AT258">
            <v>7.5192404725191198</v>
          </cell>
          <cell r="AU258">
            <v>7.6696252819695019</v>
          </cell>
          <cell r="AV258">
            <v>7.823017787608892</v>
          </cell>
          <cell r="AW258">
            <v>7.97947814336107</v>
          </cell>
          <cell r="AX258">
            <v>8.1390677062282908</v>
          </cell>
          <cell r="AY258">
            <v>8.3018490603528576</v>
          </cell>
          <cell r="AZ258">
            <v>8.4678860415599146</v>
          </cell>
          <cell r="BA258">
            <v>8.6372437623911136</v>
          </cell>
          <cell r="BB258">
            <v>8.809988637638936</v>
          </cell>
          <cell r="BC258">
            <v>8.9861884103917156</v>
          </cell>
          <cell r="BD258">
            <v>9.1659121785995499</v>
          </cell>
          <cell r="BE258">
            <v>9.3492304221715408</v>
          </cell>
          <cell r="BF258">
            <v>9.5362150306149722</v>
          </cell>
          <cell r="BG258">
            <v>9.7269393312272712</v>
          </cell>
          <cell r="BH258">
            <v>9.9214781178518159</v>
          </cell>
          <cell r="BI258">
            <v>10.119907680208852</v>
          </cell>
        </row>
        <row r="259">
          <cell r="Y259">
            <v>786.25921376206281</v>
          </cell>
          <cell r="Z259">
            <v>834.00259384669255</v>
          </cell>
          <cell r="AA259">
            <v>875.70272353902726</v>
          </cell>
          <cell r="AB259">
            <v>919.48785971597886</v>
          </cell>
          <cell r="AC259">
            <v>956.26737410461794</v>
          </cell>
          <cell r="AD259">
            <v>994.51806906880267</v>
          </cell>
          <cell r="AE259">
            <v>1034.2987918315548</v>
          </cell>
          <cell r="AF259">
            <v>0.92261485771780705</v>
          </cell>
          <cell r="AG259">
            <v>1.0813860081852658</v>
          </cell>
          <cell r="AH259">
            <v>1.2280300039058003</v>
          </cell>
          <cell r="AI259">
            <v>1.32237761905423</v>
          </cell>
          <cell r="AJ259">
            <v>1.3998647969871911</v>
          </cell>
          <cell r="AK259">
            <v>1.4190295583739219</v>
          </cell>
          <cell r="AL259" t="e">
            <v>#REF!</v>
          </cell>
          <cell r="AM259" t="e">
            <v>#REF!</v>
          </cell>
          <cell r="AN259" t="e">
            <v>#REF!</v>
          </cell>
          <cell r="AO259" t="e">
            <v>#REF!</v>
          </cell>
          <cell r="AP259" t="e">
            <v>#REF!</v>
          </cell>
          <cell r="AR259">
            <v>2.9415488738358175</v>
          </cell>
          <cell r="AS259">
            <v>3.0003798513125339</v>
          </cell>
          <cell r="AT259">
            <v>3.0603874483387847</v>
          </cell>
          <cell r="AU259">
            <v>3.1215951973055605</v>
          </cell>
          <cell r="AV259">
            <v>3.1840271012516719</v>
          </cell>
          <cell r="AW259">
            <v>3.2477076432767054</v>
          </cell>
          <cell r="AX259">
            <v>3.3126617961422395</v>
          </cell>
          <cell r="AY259">
            <v>3.3789150320650845</v>
          </cell>
          <cell r="AZ259">
            <v>3.4464933327063862</v>
          </cell>
          <cell r="BA259">
            <v>3.5154231993605141</v>
          </cell>
          <cell r="BB259">
            <v>3.5857316633477243</v>
          </cell>
          <cell r="BC259">
            <v>3.6574462966146788</v>
          </cell>
          <cell r="BD259">
            <v>3.7305952225469725</v>
          </cell>
          <cell r="BE259">
            <v>3.805207126997912</v>
          </cell>
          <cell r="BF259">
            <v>3.8813112695378704</v>
          </cell>
          <cell r="BG259">
            <v>3.958937494928628</v>
          </cell>
          <cell r="BH259">
            <v>4.0381162448272008</v>
          </cell>
          <cell r="BI259">
            <v>4.1188785697237451</v>
          </cell>
        </row>
        <row r="260">
          <cell r="Y260">
            <v>422.2974887072686</v>
          </cell>
          <cell r="Z260">
            <v>414.16959864639796</v>
          </cell>
          <cell r="AA260">
            <v>447.30316653810979</v>
          </cell>
          <cell r="AB260">
            <v>483.08741986115854</v>
          </cell>
          <cell r="AC260">
            <v>516.90353925143972</v>
          </cell>
          <cell r="AD260">
            <v>553.08678699904033</v>
          </cell>
          <cell r="AE260">
            <v>591.80286208897314</v>
          </cell>
          <cell r="AF260">
            <v>9.0502947789523613</v>
          </cell>
          <cell r="AG260">
            <v>10.565851201110149</v>
          </cell>
          <cell r="AH260">
            <v>11.905018633522984</v>
          </cell>
          <cell r="AI260">
            <v>12.954963049824238</v>
          </cell>
          <cell r="AJ260">
            <v>13.729143804414356</v>
          </cell>
          <cell r="AK260">
            <v>14.278181862474327</v>
          </cell>
          <cell r="AL260" t="e">
            <v>#REF!</v>
          </cell>
          <cell r="AM260" t="e">
            <v>#REF!</v>
          </cell>
          <cell r="AN260" t="e">
            <v>#REF!</v>
          </cell>
          <cell r="AO260" t="e">
            <v>#REF!</v>
          </cell>
          <cell r="AP260" t="e">
            <v>#REF!</v>
          </cell>
          <cell r="AR260">
            <v>0.74307864342814867</v>
          </cell>
          <cell r="AS260">
            <v>0.7579402162967116</v>
          </cell>
          <cell r="AT260">
            <v>0.77309902062264579</v>
          </cell>
          <cell r="AU260">
            <v>0.78856100103509874</v>
          </cell>
          <cell r="AV260">
            <v>0.80433222105580071</v>
          </cell>
          <cell r="AW260">
            <v>0.82041886547691678</v>
          </cell>
          <cell r="AX260">
            <v>0.83682724278645515</v>
          </cell>
          <cell r="AY260">
            <v>0.85356378764218421</v>
          </cell>
          <cell r="AZ260">
            <v>0.87063506339502794</v>
          </cell>
          <cell r="BA260">
            <v>0.88804776466292856</v>
          </cell>
          <cell r="BB260">
            <v>0.90580871995618717</v>
          </cell>
          <cell r="BC260">
            <v>0.92392489435531089</v>
          </cell>
          <cell r="BD260">
            <v>0.94240339224241709</v>
          </cell>
          <cell r="BE260">
            <v>0.96125146008726547</v>
          </cell>
          <cell r="BF260">
            <v>0.98047648928901077</v>
          </cell>
          <cell r="BG260">
            <v>1.0000860190747909</v>
          </cell>
          <cell r="BH260">
            <v>1.0200877394562866</v>
          </cell>
          <cell r="BI260">
            <v>1.0404894942454124</v>
          </cell>
        </row>
        <row r="261">
          <cell r="Y261">
            <v>1299.6451110609175</v>
          </cell>
          <cell r="Z261">
            <v>1419.2393340977217</v>
          </cell>
          <cell r="AA261">
            <v>1504.3936941435848</v>
          </cell>
          <cell r="AB261">
            <v>1594.6573157922001</v>
          </cell>
          <cell r="AC261">
            <v>1674.3901815818103</v>
          </cell>
          <cell r="AD261">
            <v>1758.1096906609005</v>
          </cell>
          <cell r="AE261">
            <v>1846.0151751939457</v>
          </cell>
          <cell r="AF261">
            <v>28.366971854524596</v>
          </cell>
          <cell r="AG261">
            <v>31.165491840933402</v>
          </cell>
          <cell r="AH261">
            <v>35.302796556682409</v>
          </cell>
          <cell r="AI261">
            <v>37.871361298151321</v>
          </cell>
          <cell r="AJ261">
            <v>40.318269535206888</v>
          </cell>
          <cell r="AK261">
            <v>41.433935601558709</v>
          </cell>
          <cell r="AL261" t="e">
            <v>#REF!</v>
          </cell>
          <cell r="AM261" t="e">
            <v>#REF!</v>
          </cell>
          <cell r="AN261" t="e">
            <v>#REF!</v>
          </cell>
          <cell r="AO261" t="e">
            <v>#REF!</v>
          </cell>
          <cell r="AP261" t="e">
            <v>#REF!</v>
          </cell>
          <cell r="AR261">
            <v>8.8850444441020642</v>
          </cell>
          <cell r="AS261">
            <v>9.0627453329841057</v>
          </cell>
          <cell r="AT261">
            <v>9.2440002396437873</v>
          </cell>
          <cell r="AU261">
            <v>9.4288802444366624</v>
          </cell>
          <cell r="AV261">
            <v>9.6174578493253957</v>
          </cell>
          <cell r="AW261">
            <v>9.8098070063119032</v>
          </cell>
          <cell r="AX261">
            <v>10.006003146438141</v>
          </cell>
          <cell r="AY261">
            <v>10.206123209366904</v>
          </cell>
          <cell r="AZ261">
            <v>10.410245673554243</v>
          </cell>
          <cell r="BA261">
            <v>10.618450587025329</v>
          </cell>
          <cell r="BB261">
            <v>10.830819598765835</v>
          </cell>
          <cell r="BC261">
            <v>11.047435990741151</v>
          </cell>
          <cell r="BD261">
            <v>11.268384710555974</v>
          </cell>
          <cell r="BE261">
            <v>11.493752404767093</v>
          </cell>
          <cell r="BF261">
            <v>11.723627452862436</v>
          </cell>
          <cell r="BG261">
            <v>11.958100001919686</v>
          </cell>
          <cell r="BH261">
            <v>12.19726200195808</v>
          </cell>
          <cell r="BI261">
            <v>12.441207241997242</v>
          </cell>
        </row>
        <row r="262">
          <cell r="Y262">
            <v>280.44734179922801</v>
          </cell>
          <cell r="Z262">
            <v>283.1222986465678</v>
          </cell>
          <cell r="AA262">
            <v>302.94085955182754</v>
          </cell>
          <cell r="AB262">
            <v>324.14671972045545</v>
          </cell>
          <cell r="AC262">
            <v>343.59552290368288</v>
          </cell>
          <cell r="AD262">
            <v>364.21125427790383</v>
          </cell>
          <cell r="AE262">
            <v>386.06392953457811</v>
          </cell>
          <cell r="AF262">
            <v>20.941749802534762</v>
          </cell>
          <cell r="AG262">
            <v>23.143512817894067</v>
          </cell>
          <cell r="AH262">
            <v>26.579682757603571</v>
          </cell>
          <cell r="AI262">
            <v>28.15545314503288</v>
          </cell>
          <cell r="AJ262">
            <v>30.518894989990116</v>
          </cell>
          <cell r="AK262">
            <v>32.735101048601045</v>
          </cell>
          <cell r="AL262" t="e">
            <v>#REF!</v>
          </cell>
          <cell r="AM262" t="e">
            <v>#REF!</v>
          </cell>
          <cell r="AN262" t="e">
            <v>#REF!</v>
          </cell>
          <cell r="AO262" t="e">
            <v>#REF!</v>
          </cell>
          <cell r="AP262" t="e">
            <v>#REF!</v>
          </cell>
          <cell r="AR262">
            <v>2.4696259927089108</v>
          </cell>
          <cell r="AS262">
            <v>2.5190185125630893</v>
          </cell>
          <cell r="AT262">
            <v>2.569398882814351</v>
          </cell>
          <cell r="AU262">
            <v>2.6207868604706381</v>
          </cell>
          <cell r="AV262">
            <v>2.6732025976800511</v>
          </cell>
          <cell r="AW262">
            <v>2.726666649633652</v>
          </cell>
          <cell r="AX262">
            <v>2.7811999826263252</v>
          </cell>
          <cell r="AY262">
            <v>2.8368239822788519</v>
          </cell>
          <cell r="AZ262">
            <v>2.8935604619244288</v>
          </cell>
          <cell r="BA262">
            <v>2.9514316711629176</v>
          </cell>
          <cell r="BB262">
            <v>3.010460304586176</v>
          </cell>
          <cell r="BC262">
            <v>3.0706695106778996</v>
          </cell>
          <cell r="BD262">
            <v>3.1320829008914575</v>
          </cell>
          <cell r="BE262">
            <v>3.1947245589092867</v>
          </cell>
          <cell r="BF262">
            <v>3.2586190500874723</v>
          </cell>
          <cell r="BG262">
            <v>3.323791431089222</v>
          </cell>
          <cell r="BH262">
            <v>3.3902672597110066</v>
          </cell>
          <cell r="BI262">
            <v>3.4580726049052268</v>
          </cell>
        </row>
        <row r="263">
          <cell r="AR263">
            <v>0</v>
          </cell>
          <cell r="AS263">
            <v>2.5374561306290095</v>
          </cell>
          <cell r="AT263">
            <v>2.6072262620981528</v>
          </cell>
          <cell r="AU263">
            <v>2.5734827451661433</v>
          </cell>
          <cell r="AV263">
            <v>2.6130902071063375</v>
          </cell>
          <cell r="AW263">
            <v>2.6430580326492072</v>
          </cell>
          <cell r="AX263">
            <v>2.6530880596493307</v>
          </cell>
          <cell r="AY263">
            <v>2.4770643707219815</v>
          </cell>
          <cell r="AZ263">
            <v>2.4152257741400667</v>
          </cell>
          <cell r="BA263">
            <v>2.3295027922403362</v>
          </cell>
          <cell r="BB263">
            <v>2.213421656367772</v>
          </cell>
          <cell r="BC263">
            <v>2.0583707381436858</v>
          </cell>
          <cell r="BD263">
            <v>1.8400454863373217</v>
          </cell>
          <cell r="BE263" t="e">
            <v>#REF!</v>
          </cell>
          <cell r="BF263" t="e">
            <v>#REF!</v>
          </cell>
          <cell r="BG263" t="e">
            <v>#REF!</v>
          </cell>
          <cell r="BH263" t="e">
            <v>#REF!</v>
          </cell>
          <cell r="BI263" t="e">
            <v>#REF!</v>
          </cell>
        </row>
        <row r="277">
          <cell r="Z277">
            <v>8.5158983489470756</v>
          </cell>
          <cell r="AA277">
            <v>21.245877604589168</v>
          </cell>
          <cell r="AB277">
            <v>42.744596361507206</v>
          </cell>
          <cell r="AC277">
            <v>62.069569963655226</v>
          </cell>
          <cell r="AD277">
            <v>80.29422801652106</v>
          </cell>
          <cell r="AE277">
            <v>98.539180943280485</v>
          </cell>
          <cell r="AF277">
            <v>-534.32444589819647</v>
          </cell>
          <cell r="AG277">
            <v>-524.92473796790614</v>
          </cell>
          <cell r="AH277">
            <v>-514.50775995556648</v>
          </cell>
          <cell r="AI277">
            <v>-502.33814750475585</v>
          </cell>
          <cell r="AJ277">
            <v>-487.76146880691141</v>
          </cell>
          <cell r="AK277">
            <v>-470.27606182684156</v>
          </cell>
          <cell r="AL277" t="e">
            <v>#REF!</v>
          </cell>
          <cell r="AM277" t="e">
            <v>#REF!</v>
          </cell>
          <cell r="AN277" t="e">
            <v>#REF!</v>
          </cell>
          <cell r="AO277" t="e">
            <v>#REF!</v>
          </cell>
          <cell r="AP277" t="e">
            <v>#REF!</v>
          </cell>
        </row>
        <row r="278">
          <cell r="Z278">
            <v>1636.3606663482558</v>
          </cell>
          <cell r="AA278">
            <v>1804.6627329005378</v>
          </cell>
          <cell r="AB278">
            <v>1964.2502271976527</v>
          </cell>
          <cell r="AC278">
            <v>2101.6829383083468</v>
          </cell>
          <cell r="AD278">
            <v>2240.0700315078002</v>
          </cell>
          <cell r="AE278">
            <v>2359.8247602408019</v>
          </cell>
          <cell r="AF278">
            <v>-617.61186500296583</v>
          </cell>
          <cell r="AG278">
            <v>-566.36714361605721</v>
          </cell>
          <cell r="AH278">
            <v>-467.2098680950391</v>
          </cell>
          <cell r="AI278">
            <v>-354.14958835640641</v>
          </cell>
          <cell r="AJ278">
            <v>-265.84014855512243</v>
          </cell>
          <cell r="AK278">
            <v>-179.89094968445113</v>
          </cell>
          <cell r="AL278" t="e">
            <v>#REF!</v>
          </cell>
          <cell r="AM278" t="e">
            <v>#REF!</v>
          </cell>
          <cell r="AN278" t="e">
            <v>#REF!</v>
          </cell>
          <cell r="AO278" t="e">
            <v>#REF!</v>
          </cell>
          <cell r="AP278" t="e">
            <v>#REF!</v>
          </cell>
        </row>
        <row r="279">
          <cell r="Z279">
            <v>63.743872012651082</v>
          </cell>
          <cell r="AA279">
            <v>118.22361377343077</v>
          </cell>
          <cell r="AB279">
            <v>182.49927282764241</v>
          </cell>
          <cell r="AC279">
            <v>237.49458239765488</v>
          </cell>
          <cell r="AD279">
            <v>296.9116881913983</v>
          </cell>
          <cell r="AE279">
            <v>353.42770496361891</v>
          </cell>
          <cell r="AF279">
            <v>-183.66691812648068</v>
          </cell>
          <cell r="AG279">
            <v>-153.68301000123543</v>
          </cell>
          <cell r="AH279">
            <v>-125.36102369203969</v>
          </cell>
          <cell r="AI279">
            <v>-98.384836137838832</v>
          </cell>
          <cell r="AJ279">
            <v>-74.914292276107318</v>
          </cell>
          <cell r="AK279">
            <v>-54.709375285065128</v>
          </cell>
          <cell r="AL279" t="e">
            <v>#REF!</v>
          </cell>
          <cell r="AM279" t="e">
            <v>#REF!</v>
          </cell>
          <cell r="AN279" t="e">
            <v>#REF!</v>
          </cell>
          <cell r="AO279" t="e">
            <v>#REF!</v>
          </cell>
          <cell r="AP279" t="e">
            <v>#REF!</v>
          </cell>
        </row>
        <row r="280">
          <cell r="Z280">
            <v>27.462244593798147</v>
          </cell>
          <cell r="AA280">
            <v>40.821299656949776</v>
          </cell>
          <cell r="AB280">
            <v>57.499117702173777</v>
          </cell>
          <cell r="AC280">
            <v>75.359891156446949</v>
          </cell>
          <cell r="AD280">
            <v>93.155605625032905</v>
          </cell>
          <cell r="AE280">
            <v>108.66799999908235</v>
          </cell>
          <cell r="AF280">
            <v>-69.99002447167436</v>
          </cell>
          <cell r="AG280">
            <v>-68.699890214369091</v>
          </cell>
          <cell r="AH280">
            <v>-53.920313297183057</v>
          </cell>
          <cell r="AI280">
            <v>-38.969671137290177</v>
          </cell>
          <cell r="AJ280">
            <v>-24.610500826021429</v>
          </cell>
          <cell r="AK280">
            <v>-11.979929162039479</v>
          </cell>
          <cell r="AL280" t="e">
            <v>#REF!</v>
          </cell>
          <cell r="AM280" t="e">
            <v>#REF!</v>
          </cell>
          <cell r="AN280" t="e">
            <v>#REF!</v>
          </cell>
          <cell r="AO280" t="e">
            <v>#REF!</v>
          </cell>
          <cell r="AP280" t="e">
            <v>#REF!</v>
          </cell>
        </row>
        <row r="281">
          <cell r="Z281">
            <v>0.53433915803235266</v>
          </cell>
          <cell r="AA281">
            <v>0.73447668845091751</v>
          </cell>
          <cell r="AB281">
            <v>0.93110227128066736</v>
          </cell>
          <cell r="AC281">
            <v>1.1605488788633864</v>
          </cell>
          <cell r="AD281">
            <v>1.3296540426414163</v>
          </cell>
          <cell r="AE281">
            <v>1.5053489915630234</v>
          </cell>
          <cell r="AF281">
            <v>-3.3412526189044445</v>
          </cell>
          <cell r="AG281">
            <v>-3.1696956517310357</v>
          </cell>
          <cell r="AH281">
            <v>-2.9580161055697571</v>
          </cell>
          <cell r="AI281">
            <v>-2.7052666085266242</v>
          </cell>
          <cell r="AJ281">
            <v>-2.4006851649184595</v>
          </cell>
          <cell r="AK281">
            <v>-2.0310047067943242</v>
          </cell>
          <cell r="AL281" t="e">
            <v>#REF!</v>
          </cell>
          <cell r="AM281" t="e">
            <v>#REF!</v>
          </cell>
          <cell r="AN281" t="e">
            <v>#REF!</v>
          </cell>
          <cell r="AO281" t="e">
            <v>#REF!</v>
          </cell>
          <cell r="AP281" t="e">
            <v>#REF!</v>
          </cell>
        </row>
        <row r="282">
          <cell r="Z282">
            <v>54.158583521326591</v>
          </cell>
          <cell r="AA282">
            <v>79.589078282797004</v>
          </cell>
          <cell r="AB282">
            <v>109.14780648087071</v>
          </cell>
          <cell r="AC282">
            <v>143.21820353079528</v>
          </cell>
          <cell r="AD282">
            <v>188.30327931539256</v>
          </cell>
          <cell r="AE282">
            <v>235.61455391910977</v>
          </cell>
          <cell r="AF282">
            <v>-369.25277320626986</v>
          </cell>
          <cell r="AG282">
            <v>-346.87104211522103</v>
          </cell>
          <cell r="AH282">
            <v>-305.38655931187407</v>
          </cell>
          <cell r="AI282">
            <v>-257.51379013442204</v>
          </cell>
          <cell r="AJ282">
            <v>-206.34338712302593</v>
          </cell>
          <cell r="AK282">
            <v>-152.28109682570039</v>
          </cell>
          <cell r="AL282" t="e">
            <v>#REF!</v>
          </cell>
          <cell r="AM282" t="e">
            <v>#REF!</v>
          </cell>
          <cell r="AN282" t="e">
            <v>#REF!</v>
          </cell>
          <cell r="AO282" t="e">
            <v>#REF!</v>
          </cell>
          <cell r="AP282" t="e">
            <v>#REF!</v>
          </cell>
        </row>
        <row r="283">
          <cell r="Z283">
            <v>48.712412939348837</v>
          </cell>
          <cell r="AA283">
            <v>78.156160500046326</v>
          </cell>
          <cell r="AB283">
            <v>100.7243074092778</v>
          </cell>
          <cell r="AC283">
            <v>135.71242577791872</v>
          </cell>
          <cell r="AD283">
            <v>183.16474047181327</v>
          </cell>
          <cell r="AE283">
            <v>255.94705934640979</v>
          </cell>
          <cell r="AF283">
            <v>-671.8025215149479</v>
          </cell>
          <cell r="AG283">
            <v>-623.42612755756079</v>
          </cell>
          <cell r="AH283">
            <v>-567.30653789579583</v>
          </cell>
          <cell r="AI283">
            <v>-503.94543010797406</v>
          </cell>
          <cell r="AJ283">
            <v>-429.97547477152676</v>
          </cell>
          <cell r="AK283">
            <v>-345.37466446701063</v>
          </cell>
          <cell r="AL283" t="e">
            <v>#REF!</v>
          </cell>
          <cell r="AM283" t="e">
            <v>#REF!</v>
          </cell>
          <cell r="AN283" t="e">
            <v>#REF!</v>
          </cell>
          <cell r="AO283" t="e">
            <v>#REF!</v>
          </cell>
          <cell r="AP283" t="e">
            <v>#REF!</v>
          </cell>
        </row>
        <row r="284">
          <cell r="Z284">
            <v>66.789754708215128</v>
          </cell>
          <cell r="AA284">
            <v>107.2018415099642</v>
          </cell>
          <cell r="AB284">
            <v>158.22915439705025</v>
          </cell>
          <cell r="AC284">
            <v>214.40078802643075</v>
          </cell>
          <cell r="AD284">
            <v>271.3123526530361</v>
          </cell>
          <cell r="AE284">
            <v>336.51232648185749</v>
          </cell>
          <cell r="AF284">
            <v>-492.56720618679907</v>
          </cell>
          <cell r="AG284">
            <v>-452.42403799110696</v>
          </cell>
          <cell r="AH284">
            <v>-404.64191973272989</v>
          </cell>
          <cell r="AI284">
            <v>-351.52572225466065</v>
          </cell>
          <cell r="AJ284">
            <v>-290.68998918144513</v>
          </cell>
          <cell r="AK284">
            <v>-223.77679877034657</v>
          </cell>
          <cell r="AL284" t="e">
            <v>#REF!</v>
          </cell>
          <cell r="AM284" t="e">
            <v>#REF!</v>
          </cell>
          <cell r="AN284" t="e">
            <v>#REF!</v>
          </cell>
          <cell r="AO284" t="e">
            <v>#REF!</v>
          </cell>
          <cell r="AP284" t="e">
            <v>#REF!</v>
          </cell>
        </row>
        <row r="285">
          <cell r="Z285">
            <v>138.44842169928847</v>
          </cell>
          <cell r="AA285">
            <v>227.79977544991516</v>
          </cell>
          <cell r="AB285">
            <v>372.01844175776637</v>
          </cell>
          <cell r="AC285">
            <v>632.00978185743202</v>
          </cell>
          <cell r="AD285">
            <v>919.50464411134794</v>
          </cell>
          <cell r="AE285">
            <v>1254.0605717828794</v>
          </cell>
          <cell r="AF285">
            <v>-1570.5553858729511</v>
          </cell>
          <cell r="AG285">
            <v>-1439.2396566001958</v>
          </cell>
          <cell r="AH285">
            <v>-1281.6806902851813</v>
          </cell>
          <cell r="AI285">
            <v>-1107.815917904391</v>
          </cell>
          <cell r="AJ285">
            <v>-909.52963993932826</v>
          </cell>
          <cell r="AK285">
            <v>-695.4381175972062</v>
          </cell>
          <cell r="AL285" t="e">
            <v>#REF!</v>
          </cell>
          <cell r="AM285" t="e">
            <v>#REF!</v>
          </cell>
          <cell r="AN285" t="e">
            <v>#REF!</v>
          </cell>
          <cell r="AO285" t="e">
            <v>#REF!</v>
          </cell>
          <cell r="AP285" t="e">
            <v>#REF!</v>
          </cell>
        </row>
        <row r="286">
          <cell r="Z286">
            <v>26.462387727431235</v>
          </cell>
          <cell r="AA286">
            <v>50.227984703258812</v>
          </cell>
          <cell r="AB286">
            <v>80.909887040679052</v>
          </cell>
          <cell r="AC286">
            <v>120.36538887547215</v>
          </cell>
          <cell r="AD286">
            <v>162.99977172573028</v>
          </cell>
          <cell r="AE286">
            <v>208.49601346763018</v>
          </cell>
          <cell r="AF286">
            <v>-291.56255874533457</v>
          </cell>
          <cell r="AG286">
            <v>-268.59998220610299</v>
          </cell>
          <cell r="AH286">
            <v>-241.86590053634285</v>
          </cell>
          <cell r="AI286">
            <v>-210.86143634770414</v>
          </cell>
          <cell r="AJ286">
            <v>-175.6227272360772</v>
          </cell>
          <cell r="AK286">
            <v>-136.53087558390445</v>
          </cell>
          <cell r="AL286" t="e">
            <v>#REF!</v>
          </cell>
          <cell r="AM286" t="e">
            <v>#REF!</v>
          </cell>
          <cell r="AN286" t="e">
            <v>#REF!</v>
          </cell>
          <cell r="AO286" t="e">
            <v>#REF!</v>
          </cell>
          <cell r="AP286" t="e">
            <v>#REF!</v>
          </cell>
        </row>
        <row r="287">
          <cell r="Z287">
            <v>32.8462991980673</v>
          </cell>
          <cell r="AA287">
            <v>53.877568938997058</v>
          </cell>
          <cell r="AB287">
            <v>83.603648624701748</v>
          </cell>
          <cell r="AC287">
            <v>120.59947825421108</v>
          </cell>
          <cell r="AD287">
            <v>164.26904705714537</v>
          </cell>
          <cell r="AE287">
            <v>210.91425346679549</v>
          </cell>
          <cell r="AF287">
            <v>-203.64488491148052</v>
          </cell>
          <cell r="AG287">
            <v>-177.44695843176726</v>
          </cell>
          <cell r="AH287">
            <v>-149.94963322423393</v>
          </cell>
          <cell r="AI287">
            <v>-116.96753744783882</v>
          </cell>
          <cell r="AJ287">
            <v>-80.428196615652823</v>
          </cell>
          <cell r="AK287">
            <v>-43.444485251521471</v>
          </cell>
          <cell r="AL287" t="e">
            <v>#REF!</v>
          </cell>
          <cell r="AM287" t="e">
            <v>#REF!</v>
          </cell>
          <cell r="AN287" t="e">
            <v>#REF!</v>
          </cell>
          <cell r="AO287" t="e">
            <v>#REF!</v>
          </cell>
          <cell r="AP287" t="e">
            <v>#REF!</v>
          </cell>
        </row>
        <row r="288">
          <cell r="Z288">
            <v>-4.7898784245851687</v>
          </cell>
          <cell r="AA288">
            <v>-4.6029350772459452</v>
          </cell>
          <cell r="AB288">
            <v>3.47670755184879E-2</v>
          </cell>
          <cell r="AC288">
            <v>8.4455489891980164</v>
          </cell>
          <cell r="AD288">
            <v>27.000567937043627</v>
          </cell>
          <cell r="AE288">
            <v>47.787295001199936</v>
          </cell>
          <cell r="AF288">
            <v>-186.10357786598405</v>
          </cell>
          <cell r="AG288">
            <v>-169.06574808492047</v>
          </cell>
          <cell r="AH288">
            <v>-148.78670927593629</v>
          </cell>
          <cell r="AI288">
            <v>-126.27245416884017</v>
          </cell>
          <cell r="AJ288">
            <v>-101.92213451190447</v>
          </cell>
          <cell r="AK288">
            <v>-76.667174740452722</v>
          </cell>
          <cell r="AL288" t="e">
            <v>#REF!</v>
          </cell>
          <cell r="AM288" t="e">
            <v>#REF!</v>
          </cell>
          <cell r="AN288" t="e">
            <v>#REF!</v>
          </cell>
          <cell r="AO288" t="e">
            <v>#REF!</v>
          </cell>
          <cell r="AP288" t="e">
            <v>#REF!</v>
          </cell>
        </row>
        <row r="289">
          <cell r="Z289">
            <v>181.86496677408763</v>
          </cell>
          <cell r="AA289">
            <v>330.92709359302444</v>
          </cell>
          <cell r="AB289">
            <v>493.80126164716057</v>
          </cell>
          <cell r="AC289">
            <v>676.0112784479802</v>
          </cell>
          <cell r="AD289">
            <v>884.60118472790782</v>
          </cell>
          <cell r="AE289">
            <v>1103.8349568829608</v>
          </cell>
          <cell r="AF289">
            <v>-1188.8982614889162</v>
          </cell>
          <cell r="AG289">
            <v>-1061.5239741720195</v>
          </cell>
          <cell r="AH289">
            <v>-911.88636743718371</v>
          </cell>
          <cell r="AI289">
            <v>-749.31909106923433</v>
          </cell>
          <cell r="AJ289">
            <v>-579.91846537154447</v>
          </cell>
          <cell r="AK289">
            <v>-410.61351788251699</v>
          </cell>
          <cell r="AL289" t="e">
            <v>#REF!</v>
          </cell>
          <cell r="AM289" t="e">
            <v>#REF!</v>
          </cell>
          <cell r="AN289" t="e">
            <v>#REF!</v>
          </cell>
          <cell r="AO289" t="e">
            <v>#REF!</v>
          </cell>
          <cell r="AP289" t="e">
            <v>#REF!</v>
          </cell>
        </row>
        <row r="290">
          <cell r="Z290">
            <v>-13.230982165035044</v>
          </cell>
          <cell r="AA290">
            <v>-4.6286489514036475</v>
          </cell>
          <cell r="AB290">
            <v>8.8868199070507501</v>
          </cell>
          <cell r="AC290">
            <v>24.073783033586039</v>
          </cell>
          <cell r="AD290">
            <v>44.980698738606463</v>
          </cell>
          <cell r="AE290">
            <v>67.112887032513726</v>
          </cell>
          <cell r="AF290">
            <v>-193.19902723996196</v>
          </cell>
          <cell r="AG290">
            <v>-178.80828883277758</v>
          </cell>
          <cell r="AH290">
            <v>-161.32043330283338</v>
          </cell>
          <cell r="AI290">
            <v>-141.66335555130502</v>
          </cell>
          <cell r="AJ290">
            <v>-119.39183571586113</v>
          </cell>
          <cell r="AK290">
            <v>-94.584163584308385</v>
          </cell>
          <cell r="AL290" t="e">
            <v>#REF!</v>
          </cell>
          <cell r="AM290" t="e">
            <v>#REF!</v>
          </cell>
          <cell r="AN290" t="e">
            <v>#REF!</v>
          </cell>
          <cell r="AO290" t="e">
            <v>#REF!</v>
          </cell>
          <cell r="AP290" t="e">
            <v>#REF!</v>
          </cell>
        </row>
        <row r="291">
          <cell r="Z291">
            <v>191.78201716802278</v>
          </cell>
          <cell r="AA291">
            <v>401.26187324838725</v>
          </cell>
          <cell r="AB291">
            <v>632.30699935290977</v>
          </cell>
          <cell r="AC291">
            <v>870.67833263537545</v>
          </cell>
          <cell r="AD291">
            <v>1137.4432002761187</v>
          </cell>
          <cell r="AE291">
            <v>1427.8581702515046</v>
          </cell>
          <cell r="AF291">
            <v>-943.64929362109967</v>
          </cell>
          <cell r="AG291">
            <v>-830.73489153393609</v>
          </cell>
          <cell r="AH291">
            <v>-701.42726210981823</v>
          </cell>
          <cell r="AI291">
            <v>-562.79269129124987</v>
          </cell>
          <cell r="AJ291">
            <v>-422.13216213887392</v>
          </cell>
          <cell r="AK291">
            <v>-288.43902377424831</v>
          </cell>
          <cell r="AL291" t="e">
            <v>#REF!</v>
          </cell>
          <cell r="AM291" t="e">
            <v>#REF!</v>
          </cell>
          <cell r="AN291" t="e">
            <v>#REF!</v>
          </cell>
          <cell r="AO291" t="e">
            <v>#REF!</v>
          </cell>
          <cell r="AP291" t="e">
            <v>#REF!</v>
          </cell>
        </row>
        <row r="292">
          <cell r="Z292">
            <v>110.26607241334023</v>
          </cell>
          <cell r="AA292">
            <v>165.51016953266264</v>
          </cell>
          <cell r="AB292">
            <v>215.46833567435635</v>
          </cell>
          <cell r="AC292">
            <v>296.52261911941594</v>
          </cell>
          <cell r="AD292">
            <v>389.10348363799153</v>
          </cell>
          <cell r="AE292">
            <v>508.8938740870492</v>
          </cell>
          <cell r="AF292">
            <v>-667.95774046880103</v>
          </cell>
          <cell r="AG292">
            <v>-570.83811624053146</v>
          </cell>
          <cell r="AH292">
            <v>-461.16475719620928</v>
          </cell>
          <cell r="AI292">
            <v>-347.83401534763044</v>
          </cell>
          <cell r="AJ292">
            <v>-238.43306290269916</v>
          </cell>
          <cell r="AK292">
            <v>-140.08271905662914</v>
          </cell>
          <cell r="AL292" t="e">
            <v>#REF!</v>
          </cell>
          <cell r="AM292" t="e">
            <v>#REF!</v>
          </cell>
          <cell r="AN292" t="e">
            <v>#REF!</v>
          </cell>
          <cell r="AO292" t="e">
            <v>#REF!</v>
          </cell>
          <cell r="AP292" t="e">
            <v>#REF!</v>
          </cell>
        </row>
        <row r="293">
          <cell r="Z293">
            <v>223.82619542825682</v>
          </cell>
          <cell r="AA293">
            <v>379.38628649827479</v>
          </cell>
          <cell r="AB293">
            <v>533.31470986747513</v>
          </cell>
          <cell r="AC293">
            <v>709.60708570080487</v>
          </cell>
          <cell r="AD293">
            <v>912.80700246075435</v>
          </cell>
          <cell r="AE293">
            <v>1155.6838249536027</v>
          </cell>
          <cell r="AF293">
            <v>-1036.1840806466403</v>
          </cell>
          <cell r="AG293">
            <v>-911.83505285727881</v>
          </cell>
          <cell r="AH293">
            <v>-768.97454978119868</v>
          </cell>
          <cell r="AI293">
            <v>-614.20903960664805</v>
          </cell>
          <cell r="AJ293">
            <v>-454.78309125899267</v>
          </cell>
          <cell r="AK293">
            <v>-296.62699880100615</v>
          </cell>
          <cell r="AL293" t="e">
            <v>#REF!</v>
          </cell>
          <cell r="AM293" t="e">
            <v>#REF!</v>
          </cell>
          <cell r="AN293" t="e">
            <v>#REF!</v>
          </cell>
          <cell r="AO293" t="e">
            <v>#REF!</v>
          </cell>
          <cell r="AP293" t="e">
            <v>#REF!</v>
          </cell>
        </row>
        <row r="294">
          <cell r="Z294">
            <v>1032.479528891246</v>
          </cell>
          <cell r="AA294">
            <v>1499.4660979232035</v>
          </cell>
          <cell r="AB294">
            <v>1988.3668277658062</v>
          </cell>
          <cell r="AC294">
            <v>2567.610074708904</v>
          </cell>
          <cell r="AD294">
            <v>3164.9204977384534</v>
          </cell>
          <cell r="AE294">
            <v>3770.7152190030661</v>
          </cell>
          <cell r="AF294">
            <v>-1516.2234182850457</v>
          </cell>
          <cell r="AG294">
            <v>-1156.9168808155214</v>
          </cell>
          <cell r="AH294">
            <v>-780.47142368507195</v>
          </cell>
          <cell r="AI294">
            <v>-423.00793994394695</v>
          </cell>
          <cell r="AJ294">
            <v>-123.88570117059862</v>
          </cell>
          <cell r="AK294">
            <v>110.24192606439087</v>
          </cell>
          <cell r="AL294" t="e">
            <v>#REF!</v>
          </cell>
          <cell r="AM294" t="e">
            <v>#REF!</v>
          </cell>
          <cell r="AN294" t="e">
            <v>#REF!</v>
          </cell>
          <cell r="AO294" t="e">
            <v>#REF!</v>
          </cell>
          <cell r="AP294" t="e">
            <v>#REF!</v>
          </cell>
        </row>
        <row r="295">
          <cell r="Z295">
            <v>45.079794150043867</v>
          </cell>
          <cell r="AA295">
            <v>60.745873577401284</v>
          </cell>
          <cell r="AB295">
            <v>75.954268116543446</v>
          </cell>
          <cell r="AC295">
            <v>92.749727055062621</v>
          </cell>
          <cell r="AD295">
            <v>113.61950601986238</v>
          </cell>
          <cell r="AE295">
            <v>135.20257595692709</v>
          </cell>
          <cell r="AF295">
            <v>-65.153596689925578</v>
          </cell>
          <cell r="AG295">
            <v>-52.927954870733622</v>
          </cell>
          <cell r="AH295">
            <v>-39.736536365469753</v>
          </cell>
          <cell r="AI295">
            <v>-26.515654098364823</v>
          </cell>
          <cell r="AJ295">
            <v>-14.330142812801874</v>
          </cell>
          <cell r="AK295">
            <v>-3.9326447413962384</v>
          </cell>
          <cell r="AL295" t="e">
            <v>#REF!</v>
          </cell>
          <cell r="AM295" t="e">
            <v>#REF!</v>
          </cell>
          <cell r="AN295" t="e">
            <v>#REF!</v>
          </cell>
          <cell r="AO295" t="e">
            <v>#REF!</v>
          </cell>
          <cell r="AP295" t="e">
            <v>#REF!</v>
          </cell>
        </row>
        <row r="296">
          <cell r="Z296">
            <v>141.1039700367686</v>
          </cell>
          <cell r="AA296">
            <v>224.32321813420754</v>
          </cell>
          <cell r="AB296">
            <v>316.68404186367934</v>
          </cell>
          <cell r="AC296">
            <v>420.66922438207553</v>
          </cell>
          <cell r="AD296">
            <v>524.06330160383573</v>
          </cell>
          <cell r="AE296">
            <v>625.90708529566757</v>
          </cell>
          <cell r="AF296">
            <v>-347.65116559502542</v>
          </cell>
          <cell r="AG296">
            <v>-278.72992140657806</v>
          </cell>
          <cell r="AH296">
            <v>-207.00538987847568</v>
          </cell>
          <cell r="AI296">
            <v>-139.77515138200206</v>
          </cell>
          <cell r="AJ296">
            <v>-83.637104307170148</v>
          </cell>
          <cell r="AK296">
            <v>-42.492197962956467</v>
          </cell>
          <cell r="AL296" t="e">
            <v>#REF!</v>
          </cell>
          <cell r="AM296" t="e">
            <v>#REF!</v>
          </cell>
          <cell r="AN296" t="e">
            <v>#REF!</v>
          </cell>
          <cell r="AO296" t="e">
            <v>#REF!</v>
          </cell>
          <cell r="AP296" t="e">
            <v>#REF!</v>
          </cell>
        </row>
        <row r="297">
          <cell r="Z297">
            <v>15.738081247926175</v>
          </cell>
          <cell r="AA297">
            <v>55.549073985646999</v>
          </cell>
          <cell r="AB297">
            <v>97.999277887488347</v>
          </cell>
          <cell r="AC297">
            <v>148.70132727381525</v>
          </cell>
          <cell r="AD297">
            <v>200.89534858817944</v>
          </cell>
          <cell r="AE297">
            <v>262.6101153651075</v>
          </cell>
          <cell r="AF297">
            <v>-295.94209730880368</v>
          </cell>
          <cell r="AG297">
            <v>-264.02839725508068</v>
          </cell>
          <cell r="AH297">
            <v>-227.0864652966242</v>
          </cell>
          <cell r="AI297">
            <v>-186.92967911621503</v>
          </cell>
          <cell r="AJ297">
            <v>-145.0264421959476</v>
          </cell>
          <cell r="AK297">
            <v>-103.42562473036466</v>
          </cell>
          <cell r="AL297" t="e">
            <v>#REF!</v>
          </cell>
          <cell r="AM297" t="e">
            <v>#REF!</v>
          </cell>
          <cell r="AN297" t="e">
            <v>#REF!</v>
          </cell>
          <cell r="AO297" t="e">
            <v>#REF!</v>
          </cell>
          <cell r="AP297" t="e">
            <v>#REF!</v>
          </cell>
        </row>
        <row r="298">
          <cell r="Z298">
            <v>238.20816742245711</v>
          </cell>
          <cell r="AA298">
            <v>381.58711193132649</v>
          </cell>
          <cell r="AB298">
            <v>535.10052815683935</v>
          </cell>
          <cell r="AC298">
            <v>698.08824984871967</v>
          </cell>
          <cell r="AD298">
            <v>865.49722763434988</v>
          </cell>
          <cell r="AE298">
            <v>1036.3942266986121</v>
          </cell>
          <cell r="AF298">
            <v>-697.19802073107428</v>
          </cell>
          <cell r="AG298">
            <v>-592.66654975208451</v>
          </cell>
          <cell r="AH298">
            <v>-474.95424358126718</v>
          </cell>
          <cell r="AI298">
            <v>-355.23645895843163</v>
          </cell>
          <cell r="AJ298">
            <v>-240.62144617054767</v>
          </cell>
          <cell r="AK298">
            <v>-140.59624664673498</v>
          </cell>
          <cell r="AL298" t="e">
            <v>#REF!</v>
          </cell>
          <cell r="AM298" t="e">
            <v>#REF!</v>
          </cell>
          <cell r="AN298" t="e">
            <v>#REF!</v>
          </cell>
          <cell r="AO298" t="e">
            <v>#REF!</v>
          </cell>
          <cell r="AP298" t="e">
            <v>#REF!</v>
          </cell>
        </row>
        <row r="299">
          <cell r="Z299">
            <v>21.270022343339804</v>
          </cell>
          <cell r="AA299">
            <v>45.613014173641147</v>
          </cell>
          <cell r="AB299">
            <v>68.590731952127811</v>
          </cell>
          <cell r="AC299">
            <v>92.805841396198758</v>
          </cell>
          <cell r="AD299">
            <v>121.22697416483618</v>
          </cell>
          <cell r="AE299">
            <v>163.90988710853929</v>
          </cell>
          <cell r="AF299">
            <v>-180.31413895496021</v>
          </cell>
          <cell r="AG299">
            <v>-152.73480364476569</v>
          </cell>
          <cell r="AH299">
            <v>-120.5754569803249</v>
          </cell>
          <cell r="AI299">
            <v>-88.69173679715297</v>
          </cell>
          <cell r="AJ299">
            <v>-56.998384357601736</v>
          </cell>
          <cell r="AK299">
            <v>-28.437918261917048</v>
          </cell>
          <cell r="AL299" t="e">
            <v>#REF!</v>
          </cell>
          <cell r="AM299" t="e">
            <v>#REF!</v>
          </cell>
          <cell r="AN299" t="e">
            <v>#REF!</v>
          </cell>
          <cell r="AO299" t="e">
            <v>#REF!</v>
          </cell>
          <cell r="AP299" t="e">
            <v>#REF!</v>
          </cell>
        </row>
        <row r="305">
          <cell r="X305">
            <v>0.47882842736883524</v>
          </cell>
        </row>
        <row r="306">
          <cell r="X306">
            <v>1.990680034736596</v>
          </cell>
        </row>
        <row r="307">
          <cell r="X307">
            <v>7.8008447341311413</v>
          </cell>
        </row>
        <row r="308">
          <cell r="X308">
            <v>1.9709498469205404</v>
          </cell>
        </row>
        <row r="309">
          <cell r="X309">
            <v>0.27256702917581299</v>
          </cell>
        </row>
        <row r="310">
          <cell r="X310">
            <v>2.5559084912343706</v>
          </cell>
        </row>
        <row r="311">
          <cell r="X311">
            <v>3.0352589215630927</v>
          </cell>
        </row>
        <row r="312">
          <cell r="X312">
            <v>2.9631747768844696</v>
          </cell>
        </row>
        <row r="313">
          <cell r="X313">
            <v>3.0501431141168038</v>
          </cell>
        </row>
        <row r="314">
          <cell r="X314">
            <v>3.1724395660395981</v>
          </cell>
        </row>
        <row r="315">
          <cell r="X315">
            <v>4.2942158563236035</v>
          </cell>
        </row>
        <row r="316">
          <cell r="X316">
            <v>6.0602414813269059</v>
          </cell>
        </row>
        <row r="317">
          <cell r="X317">
            <v>4.5218919927725576</v>
          </cell>
        </row>
        <row r="318">
          <cell r="X318">
            <v>3.4680879074882145</v>
          </cell>
        </row>
        <row r="319">
          <cell r="X319">
            <v>5.824093989287964</v>
          </cell>
        </row>
        <row r="320">
          <cell r="X320">
            <v>2.6219865812864538</v>
          </cell>
        </row>
        <row r="321">
          <cell r="X321">
            <v>0.49666330878179943</v>
          </cell>
        </row>
        <row r="322">
          <cell r="X322">
            <v>32.61121292988657</v>
          </cell>
        </row>
        <row r="323">
          <cell r="X323">
            <v>7.2272592008065351</v>
          </cell>
        </row>
        <row r="324">
          <cell r="X324">
            <v>2.9415488738358175</v>
          </cell>
        </row>
        <row r="325">
          <cell r="X325">
            <v>0.74307864342814867</v>
          </cell>
        </row>
        <row r="326">
          <cell r="X326">
            <v>8.8850444441020642</v>
          </cell>
        </row>
        <row r="327">
          <cell r="X327">
            <v>2.4696259927089108</v>
          </cell>
        </row>
        <row r="335">
          <cell r="X335">
            <v>0.48840499591621195</v>
          </cell>
        </row>
        <row r="336">
          <cell r="X336">
            <v>2.0304936354313279</v>
          </cell>
        </row>
        <row r="337">
          <cell r="X337">
            <v>7.8008447341311413</v>
          </cell>
        </row>
        <row r="338">
          <cell r="X338">
            <v>2.0103688438589513</v>
          </cell>
        </row>
        <row r="339">
          <cell r="X339">
            <v>0.27801836975932925</v>
          </cell>
        </row>
        <row r="340">
          <cell r="X340">
            <v>2.607026661059058</v>
          </cell>
        </row>
        <row r="341">
          <cell r="X341">
            <v>3.0959640999943545</v>
          </cell>
        </row>
        <row r="342">
          <cell r="X342">
            <v>3.0224382724221592</v>
          </cell>
        </row>
        <row r="343">
          <cell r="X343">
            <v>3.1111459763991398</v>
          </cell>
        </row>
        <row r="344">
          <cell r="X344">
            <v>3.2358883573603903</v>
          </cell>
        </row>
        <row r="345">
          <cell r="X345">
            <v>4.3801001734500753</v>
          </cell>
        </row>
        <row r="346">
          <cell r="X346">
            <v>6.1814463109534445</v>
          </cell>
        </row>
        <row r="347">
          <cell r="X347">
            <v>4.6123298326280091</v>
          </cell>
        </row>
        <row r="348">
          <cell r="X348">
            <v>3.537449665637979</v>
          </cell>
        </row>
        <row r="349">
          <cell r="X349">
            <v>5.9405758690737231</v>
          </cell>
        </row>
        <row r="350">
          <cell r="X350">
            <v>2.6744263129121828</v>
          </cell>
        </row>
        <row r="351">
          <cell r="X351">
            <v>0.50659657495743537</v>
          </cell>
        </row>
        <row r="352">
          <cell r="X352">
            <v>33.263437188484303</v>
          </cell>
        </row>
        <row r="353">
          <cell r="X353">
            <v>7.3718043848226662</v>
          </cell>
        </row>
        <row r="354">
          <cell r="X354">
            <v>3.0003798513125339</v>
          </cell>
        </row>
        <row r="355">
          <cell r="X355">
            <v>0.7579402162967116</v>
          </cell>
        </row>
        <row r="356">
          <cell r="X356">
            <v>9.0627453329841057</v>
          </cell>
        </row>
        <row r="357">
          <cell r="X357">
            <v>2.5190185125630893</v>
          </cell>
        </row>
      </sheetData>
      <sheetData sheetId="2" refreshError="1"/>
      <sheetData sheetId="3" refreshError="1">
        <row r="2">
          <cell r="B2" t="str">
            <v>Выпуски</v>
          </cell>
        </row>
        <row r="3">
          <cell r="B3" t="str">
            <v>Годовые индексы изменения физического объема выпусков</v>
          </cell>
        </row>
        <row r="4">
          <cell r="B4" t="str">
            <v>Отраслевая структура выпусков по годам в прогнозируемом периоде</v>
          </cell>
        </row>
        <row r="5">
          <cell r="B5" t="str">
            <v xml:space="preserve">Объем отраслевых ресурсов отечественного производства </v>
          </cell>
        </row>
        <row r="6">
          <cell r="B6" t="str">
            <v xml:space="preserve">Динамика отраслевых ресурсов отечественного производства </v>
          </cell>
        </row>
        <row r="7">
          <cell r="B7" t="str">
            <v xml:space="preserve">Отраслевая структура ресурсов отечественного производства </v>
          </cell>
        </row>
        <row r="8">
          <cell r="B8" t="str">
            <v>Объем отраслевых ресурсов отечественного производства в конечном использовании</v>
          </cell>
        </row>
        <row r="9">
          <cell r="B9" t="str">
            <v>Динамика отраслевых ресурсов отечественного производства в конечном использовании</v>
          </cell>
        </row>
        <row r="10">
          <cell r="B10" t="str">
            <v>Отраслевая структура ресурсов отечественного производства в конечном использовании</v>
          </cell>
        </row>
        <row r="11">
          <cell r="B11" t="str">
            <v>Конечное потребление домашних хозяйств</v>
          </cell>
        </row>
        <row r="12">
          <cell r="B12" t="str">
            <v>Динамика конечного потребления домашних хозяйств</v>
          </cell>
        </row>
        <row r="13">
          <cell r="B13" t="str">
            <v>Отраслевая структура конечного потребления домашних хозяйств</v>
          </cell>
        </row>
        <row r="14">
          <cell r="B14" t="str">
            <v>Конечное потребление ОГУ</v>
          </cell>
        </row>
        <row r="15">
          <cell r="B15" t="str">
            <v>Динамика конечного потребления ОГУ</v>
          </cell>
        </row>
        <row r="16">
          <cell r="B16" t="str">
            <v>Отраслевая структура конечного потребления ОГУ</v>
          </cell>
        </row>
        <row r="17">
          <cell r="B17" t="str">
            <v>Изменение запасов материальных оборотных средств</v>
          </cell>
        </row>
        <row r="18">
          <cell r="B18" t="str">
            <v>Динамика изменения запасов материальных оборотных средств</v>
          </cell>
        </row>
        <row r="19">
          <cell r="B19" t="str">
            <v>Отраслевая структура изменения запасов материальных оборотных средств</v>
          </cell>
        </row>
        <row r="20">
          <cell r="B20" t="str">
            <v>Экспорт</v>
          </cell>
        </row>
        <row r="21">
          <cell r="B21" t="str">
            <v>Динамика экспорта</v>
          </cell>
        </row>
        <row r="22">
          <cell r="B22" t="str">
            <v>Отраслевая структура экспорта</v>
          </cell>
        </row>
        <row r="23">
          <cell r="B23" t="str">
            <v>Импорт</v>
          </cell>
        </row>
        <row r="24">
          <cell r="B24" t="str">
            <v>Динамика импорта</v>
          </cell>
        </row>
        <row r="25">
          <cell r="B25" t="str">
            <v>Отраслевая структура импорта</v>
          </cell>
        </row>
        <row r="26">
          <cell r="B26" t="str">
            <v>Сальдо</v>
          </cell>
        </row>
        <row r="27">
          <cell r="B27" t="str">
            <v>Динамика отраслевой потребности в инвестициях</v>
          </cell>
        </row>
        <row r="28">
          <cell r="B28" t="str">
            <v>Динамика основных фондов</v>
          </cell>
        </row>
        <row r="29">
          <cell r="B29" t="str">
            <v>Коэффициенты выбытия основных фондов</v>
          </cell>
        </row>
        <row r="30">
          <cell r="B30" t="str">
            <v>Коэффициенты обновления основных фондов</v>
          </cell>
        </row>
        <row r="31">
          <cell r="B31" t="str">
            <v>Динамика фондоотдачи</v>
          </cell>
        </row>
      </sheetData>
      <sheetData sheetId="4">
        <row r="4">
          <cell r="Y4">
            <v>1</v>
          </cell>
        </row>
      </sheetData>
      <sheetData sheetId="5">
        <row r="121">
          <cell r="CI121">
            <v>1199.7543236906586</v>
          </cell>
        </row>
      </sheetData>
      <sheetData sheetId="6">
        <row r="2">
          <cell r="B2" t="str">
            <v>Выпуски</v>
          </cell>
        </row>
      </sheetData>
      <sheetData sheetId="7">
        <row r="2">
          <cell r="B2" t="str">
            <v>Выпуски</v>
          </cell>
        </row>
      </sheetData>
      <sheetData sheetId="8">
        <row r="4">
          <cell r="Y4">
            <v>1</v>
          </cell>
        </row>
      </sheetData>
      <sheetData sheetId="9">
        <row r="121">
          <cell r="CI121">
            <v>1199.7543236906586</v>
          </cell>
        </row>
      </sheetData>
      <sheetData sheetId="10">
        <row r="7">
          <cell r="C7">
            <v>1</v>
          </cell>
        </row>
      </sheetData>
      <sheetData sheetId="11">
        <row r="4">
          <cell r="Y4">
            <v>1</v>
          </cell>
        </row>
      </sheetData>
      <sheetData sheetId="12">
        <row r="121">
          <cell r="CI121">
            <v>1199.7543236906586</v>
          </cell>
        </row>
      </sheetData>
      <sheetData sheetId="13">
        <row r="7">
          <cell r="C7">
            <v>1</v>
          </cell>
        </row>
      </sheetData>
      <sheetData sheetId="14">
        <row r="4">
          <cell r="Y4">
            <v>1</v>
          </cell>
        </row>
      </sheetData>
      <sheetData sheetId="15"/>
      <sheetData sheetId="16">
        <row r="121">
          <cell r="CI121">
            <v>1199.7543236906586</v>
          </cell>
        </row>
      </sheetData>
      <sheetData sheetId="17">
        <row r="4">
          <cell r="Y4">
            <v>1</v>
          </cell>
        </row>
      </sheetData>
      <sheetData sheetId="18"/>
      <sheetData sheetId="19">
        <row r="121">
          <cell r="CI121">
            <v>1199.7543236906586</v>
          </cell>
        </row>
      </sheetData>
      <sheetData sheetId="20">
        <row r="4">
          <cell r="Y4">
            <v>1</v>
          </cell>
        </row>
      </sheetData>
      <sheetData sheetId="21">
        <row r="2">
          <cell r="B2" t="str">
            <v>Выпуски</v>
          </cell>
        </row>
      </sheetData>
      <sheetData sheetId="22">
        <row r="121">
          <cell r="CI121">
            <v>1199.7543236906586</v>
          </cell>
        </row>
      </sheetData>
      <sheetData sheetId="23">
        <row r="4">
          <cell r="Y4">
            <v>1</v>
          </cell>
        </row>
      </sheetData>
      <sheetData sheetId="24">
        <row r="2">
          <cell r="B2" t="str">
            <v>Выпуски</v>
          </cell>
        </row>
      </sheetData>
      <sheetData sheetId="25">
        <row r="2">
          <cell r="B2" t="str">
            <v>Выпуски</v>
          </cell>
        </row>
      </sheetData>
      <sheetData sheetId="26">
        <row r="2">
          <cell r="B2" t="str">
            <v>Выпуски</v>
          </cell>
        </row>
      </sheetData>
      <sheetData sheetId="27">
        <row r="2">
          <cell r="B2" t="str">
            <v>Выпуски</v>
          </cell>
        </row>
      </sheetData>
      <sheetData sheetId="28">
        <row r="2">
          <cell r="B2" t="str">
            <v>Выпуски</v>
          </cell>
        </row>
      </sheetData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99"/>
      <sheetName val="2002(v2)"/>
      <sheetName val="2004(2,3)"/>
      <sheetName val="2009(2,3) (2)"/>
      <sheetName val="Печ40"/>
      <sheetName val="2002-03(2,3)"/>
      <sheetName val="I"/>
      <sheetName val="2002_v2_"/>
      <sheetName val="Гр5(о)"/>
      <sheetName val="Управление"/>
      <sheetName val="2009(2,3)_(2)"/>
      <sheetName val="Оценка DCF"/>
      <sheetName val="GKN (2)"/>
      <sheetName val="ПЕРЕЧЕНЬ"/>
      <sheetName val="Программа"/>
      <sheetName val="Лист2"/>
      <sheetName val="Предпр.-взвеш. оценка"/>
      <sheetName val="база_свод"/>
      <sheetName val="Сдача "/>
      <sheetName val="расход"/>
      <sheetName val="Док+Исх"/>
      <sheetName val="Inputs"/>
      <sheetName val="16"/>
      <sheetName val="17"/>
      <sheetName val="4"/>
      <sheetName val="5"/>
      <sheetName val="Ф-1 (для АО-энерго)"/>
      <sheetName val="Ф-2 (для АО-энерго)"/>
      <sheetName val="перекрестка"/>
      <sheetName val="свод"/>
      <sheetName val="17.1"/>
      <sheetName val="24"/>
      <sheetName val="25"/>
      <sheetName val="Справочники"/>
      <sheetName val="Регионы"/>
      <sheetName val="Исходные"/>
      <sheetName val="пл. 2001 цехов и УГС"/>
      <sheetName val="2002(v1)"/>
      <sheetName val="Списки"/>
      <sheetName val="Contents"/>
      <sheetName val="Настройки"/>
      <sheetName val="АА"/>
      <sheetName val="Содержание"/>
      <sheetName val="Налоги+Амортиз"/>
      <sheetName val="Энергия на СН"/>
      <sheetName val="НФИк"/>
      <sheetName val="Оценка_DCF"/>
      <sheetName val="GKN_(2)"/>
      <sheetName val="Нормы"/>
      <sheetName val="Пески сводный реестр"/>
      <sheetName val="Т-18-Инвестиции"/>
      <sheetName val="Морские поставки"/>
      <sheetName val="прим"/>
      <sheetName val="данные производственные"/>
      <sheetName val="данные капвложения"/>
      <sheetName val="данные стоимостные"/>
      <sheetName val="данные себестоимость"/>
      <sheetName val="0.Настройка"/>
      <sheetName val="Медслужба"/>
      <sheetName val="РМУ"/>
      <sheetName val="УКиСР"/>
      <sheetName val="приб. от экспорта"/>
      <sheetName val="Смета"/>
      <sheetName val="XLR_NoRangeSheet"/>
      <sheetName val=""/>
      <sheetName val="БД"/>
      <sheetName val="платежный календарь фин"/>
      <sheetName val="0_Настройка"/>
      <sheetName val="0_Настройка1"/>
      <sheetName val="выр__июль"/>
      <sheetName val="2009(2,3)_(2)1"/>
      <sheetName val="GKN_(2)1"/>
      <sheetName val="0_Настройка2"/>
      <sheetName val="2009(2,3)_(2)2"/>
      <sheetName val="GKN_(2)2"/>
      <sheetName val="0_Настройка3"/>
      <sheetName val="2009(2,3)_(2)3"/>
      <sheetName val="GKN_(2)3"/>
      <sheetName val="0_Настройка4"/>
      <sheetName val="2009(2,3)_(2)4"/>
      <sheetName val="GKN_(2)4"/>
      <sheetName val="0_Настройка5"/>
      <sheetName val="2009(2,3)_(2)5"/>
      <sheetName val="GKN_(2)5"/>
      <sheetName val="0_Настройка6"/>
      <sheetName val="2009(2,3)_(2)6"/>
      <sheetName val="GKN_(2)6"/>
      <sheetName val="0_Настройка7"/>
      <sheetName val="2009(2,3)_(2)7"/>
      <sheetName val="GKN_(2)7"/>
      <sheetName val="0_Настройка8"/>
      <sheetName val="2009(2,3)_(2)10"/>
      <sheetName val="GKN_(2)10"/>
      <sheetName val="0_Настройка11"/>
      <sheetName val="2009(2,3)_(2)8"/>
      <sheetName val="GKN_(2)8"/>
      <sheetName val="0_Настройка9"/>
      <sheetName val="2009(2,3)_(2)9"/>
      <sheetName val="GKN_(2)9"/>
      <sheetName val="0_Настройка10"/>
      <sheetName val="2009(2,3)_(2)12"/>
      <sheetName val="GKN_(2)12"/>
      <sheetName val="0_Настройка13"/>
      <sheetName val="2009(2,3)_(2)11"/>
      <sheetName val="GKN_(2)11"/>
      <sheetName val="0_Настройка12"/>
      <sheetName val="2009(2,3)_(2)15"/>
      <sheetName val="GKN_(2)15"/>
      <sheetName val="0_Настройка16"/>
      <sheetName val="2009(2,3)_(2)13"/>
      <sheetName val="GKN_(2)13"/>
      <sheetName val="0_Настройка14"/>
      <sheetName val="2009(2,3)_(2)14"/>
      <sheetName val="GKN_(2)14"/>
      <sheetName val="0_Настройка15"/>
      <sheetName val="АНАЛИТ"/>
      <sheetName val="Настройка"/>
      <sheetName val="поставка сравн13"/>
      <sheetName val="titre gap"/>
      <sheetName val="#ССЫЛКА"/>
      <sheetName val="Лист5"/>
      <sheetName val="Бюджет"/>
      <sheetName val="вводные данные систем"/>
      <sheetName val="Предпр_-взвеш__оценка"/>
      <sheetName val="Оценка_DCF1"/>
      <sheetName val="Предпр_-взвеш__оценка1"/>
      <sheetName val="план"/>
      <sheetName val="Расх."/>
      <sheetName val="Параметры"/>
      <sheetName val="1"/>
      <sheetName val="ВГ доход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252"/>
  <sheetViews>
    <sheetView topLeftCell="B19" zoomScale="90" zoomScaleNormal="90" workbookViewId="0">
      <selection activeCell="C24" sqref="C24"/>
    </sheetView>
  </sheetViews>
  <sheetFormatPr defaultColWidth="8.7109375" defaultRowHeight="15.75" outlineLevelRow="2" x14ac:dyDescent="0.25"/>
  <cols>
    <col min="1" max="1" width="15.140625" style="13" hidden="1" customWidth="1"/>
    <col min="2" max="2" width="4.7109375" style="14" customWidth="1"/>
    <col min="3" max="3" width="15.5703125" style="13" customWidth="1"/>
    <col min="4" max="4" width="62.7109375" style="13" hidden="1" customWidth="1"/>
    <col min="5" max="5" width="2.5703125" style="13" hidden="1" customWidth="1"/>
    <col min="6" max="6" width="38.42578125" style="15" hidden="1" customWidth="1"/>
    <col min="7" max="7" width="69.28515625" style="15" customWidth="1"/>
    <col min="8" max="8" width="16.85546875" style="16" customWidth="1"/>
    <col min="9" max="9" width="12.28515625" style="16" customWidth="1"/>
    <col min="10" max="11" width="10.7109375" style="16" customWidth="1"/>
    <col min="12" max="15" width="19.85546875" style="16" customWidth="1"/>
    <col min="16" max="22" width="10.7109375" style="16" customWidth="1"/>
    <col min="23" max="30" width="16.7109375" style="16" customWidth="1"/>
    <col min="31" max="16384" width="8.7109375" style="17"/>
  </cols>
  <sheetData>
    <row r="1" spans="1:30" ht="15" customHeight="1" x14ac:dyDescent="0.25">
      <c r="A1" s="17"/>
      <c r="B1" s="12" t="s">
        <v>0</v>
      </c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</row>
    <row r="2" spans="1:30" x14ac:dyDescent="0.25">
      <c r="A2" s="17"/>
      <c r="B2" s="18"/>
      <c r="C2" s="19"/>
      <c r="D2" s="19"/>
      <c r="E2" s="19"/>
      <c r="F2" s="20"/>
      <c r="G2" s="19"/>
    </row>
    <row r="3" spans="1:30" x14ac:dyDescent="0.25">
      <c r="A3" s="17"/>
      <c r="B3" s="18"/>
      <c r="C3" s="19"/>
      <c r="D3" s="19"/>
      <c r="E3" s="19"/>
      <c r="F3" s="20"/>
      <c r="G3" s="13" t="s">
        <v>1</v>
      </c>
    </row>
    <row r="4" spans="1:30" ht="48" customHeight="1" x14ac:dyDescent="0.25">
      <c r="A4" s="17"/>
      <c r="B4" s="21"/>
      <c r="C4" s="22" t="s">
        <v>2</v>
      </c>
      <c r="G4" s="11" t="s">
        <v>3</v>
      </c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</row>
    <row r="5" spans="1:30" ht="66.75" customHeight="1" x14ac:dyDescent="0.25">
      <c r="A5" s="17"/>
      <c r="B5" s="21"/>
      <c r="C5" s="22" t="s">
        <v>4</v>
      </c>
      <c r="G5" s="10" t="s">
        <v>5</v>
      </c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</row>
    <row r="6" spans="1:30" ht="66" customHeight="1" x14ac:dyDescent="0.25">
      <c r="A6" s="17"/>
      <c r="B6" s="21"/>
      <c r="C6" s="22" t="s">
        <v>6</v>
      </c>
      <c r="G6" s="11" t="s">
        <v>7</v>
      </c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</row>
    <row r="7" spans="1:30" x14ac:dyDescent="0.25">
      <c r="A7" s="17"/>
      <c r="B7" s="21"/>
      <c r="C7" s="22"/>
      <c r="G7" s="15" t="s">
        <v>8</v>
      </c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</row>
    <row r="8" spans="1:30" ht="15" customHeight="1" x14ac:dyDescent="0.25">
      <c r="A8" s="17"/>
      <c r="B8" s="21"/>
      <c r="C8" s="22" t="s">
        <v>9</v>
      </c>
      <c r="G8" s="11" t="s">
        <v>10</v>
      </c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</row>
    <row r="9" spans="1:30" ht="34.5" customHeight="1" x14ac:dyDescent="0.25">
      <c r="A9" s="17"/>
      <c r="B9" s="21"/>
      <c r="C9" s="22" t="s">
        <v>11</v>
      </c>
      <c r="G9" s="11" t="s">
        <v>12</v>
      </c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</row>
    <row r="10" spans="1:30" ht="15" customHeight="1" x14ac:dyDescent="0.25">
      <c r="A10" s="17"/>
      <c r="B10" s="21"/>
      <c r="C10" s="22" t="s">
        <v>13</v>
      </c>
      <c r="G10" s="11" t="s">
        <v>14</v>
      </c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</row>
    <row r="11" spans="1:30" ht="15" customHeight="1" x14ac:dyDescent="0.25">
      <c r="A11" s="17"/>
      <c r="B11" s="21"/>
      <c r="C11" s="22" t="s">
        <v>15</v>
      </c>
      <c r="G11" s="11" t="s">
        <v>16</v>
      </c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</row>
    <row r="12" spans="1:30" ht="15" customHeight="1" x14ac:dyDescent="0.25">
      <c r="A12" s="17"/>
      <c r="G12" s="9" t="s">
        <v>17</v>
      </c>
      <c r="H12" s="17"/>
      <c r="I12" s="15"/>
      <c r="J12" s="15"/>
      <c r="K12" s="15"/>
      <c r="L12" s="17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9" t="s">
        <v>18</v>
      </c>
      <c r="X12" s="9"/>
      <c r="Y12" s="24"/>
      <c r="Z12" s="17"/>
      <c r="AA12" s="17"/>
      <c r="AB12" s="17"/>
      <c r="AC12" s="17"/>
      <c r="AD12" s="15"/>
    </row>
    <row r="13" spans="1:30" x14ac:dyDescent="0.25">
      <c r="A13" s="17"/>
      <c r="G13" s="9"/>
      <c r="H13" s="17"/>
      <c r="I13" s="15"/>
      <c r="J13" s="15"/>
      <c r="K13" s="15"/>
      <c r="L13" s="17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23" t="s">
        <v>19</v>
      </c>
      <c r="X13" s="23" t="s">
        <v>20</v>
      </c>
      <c r="Y13" s="24"/>
      <c r="Z13" s="17"/>
      <c r="AA13" s="17"/>
      <c r="AB13" s="17"/>
      <c r="AC13" s="17"/>
      <c r="AD13" s="15"/>
    </row>
    <row r="14" spans="1:30" ht="31.5" x14ac:dyDescent="0.25">
      <c r="A14" s="17"/>
      <c r="G14" s="25" t="s">
        <v>21</v>
      </c>
      <c r="H14" s="17"/>
      <c r="I14" s="15"/>
      <c r="J14" s="15"/>
      <c r="K14" s="15"/>
      <c r="L14" s="17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26">
        <v>1.1299999999999999</v>
      </c>
      <c r="X14" s="26">
        <v>1.0900000000000001</v>
      </c>
      <c r="Y14" s="24"/>
      <c r="Z14" s="17"/>
      <c r="AA14" s="17"/>
      <c r="AB14" s="17"/>
      <c r="AC14" s="17"/>
      <c r="AD14" s="15"/>
    </row>
    <row r="15" spans="1:30" x14ac:dyDescent="0.25">
      <c r="A15" s="17"/>
      <c r="G15" s="25" t="s">
        <v>22</v>
      </c>
      <c r="H15" s="17"/>
      <c r="I15" s="15"/>
      <c r="J15" s="15"/>
      <c r="K15" s="15"/>
      <c r="L15" s="17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26">
        <v>1.1299999999999999</v>
      </c>
      <c r="X15" s="26">
        <v>1.1200000000000001</v>
      </c>
      <c r="Y15" s="24"/>
      <c r="Z15" s="17"/>
      <c r="AA15" s="17"/>
      <c r="AB15" s="17"/>
      <c r="AC15" s="17"/>
      <c r="AD15" s="15"/>
    </row>
    <row r="16" spans="1:30" x14ac:dyDescent="0.25">
      <c r="A16" s="17"/>
      <c r="G16" s="25" t="s">
        <v>23</v>
      </c>
      <c r="H16" s="17"/>
      <c r="I16" s="15"/>
      <c r="J16" s="15"/>
      <c r="K16" s="15"/>
      <c r="L16" s="17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26">
        <v>1.06</v>
      </c>
      <c r="X16" s="26">
        <v>1.04</v>
      </c>
      <c r="Y16" s="24"/>
      <c r="Z16" s="17"/>
      <c r="AA16" s="17"/>
      <c r="AB16" s="17"/>
      <c r="AC16" s="17"/>
      <c r="AD16" s="15"/>
    </row>
    <row r="17" spans="1:30" ht="31.5" x14ac:dyDescent="0.25">
      <c r="A17" s="17"/>
      <c r="G17" s="25" t="s">
        <v>24</v>
      </c>
      <c r="H17" s="17"/>
      <c r="I17" s="15"/>
      <c r="J17" s="15"/>
      <c r="K17" s="15"/>
      <c r="L17" s="17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26">
        <v>1.17</v>
      </c>
      <c r="X17" s="26">
        <v>1.23</v>
      </c>
      <c r="Y17" s="24"/>
      <c r="Z17" s="17"/>
      <c r="AA17" s="17"/>
      <c r="AB17" s="17"/>
      <c r="AC17" s="17"/>
      <c r="AD17" s="15"/>
    </row>
    <row r="18" spans="1:30" x14ac:dyDescent="0.25">
      <c r="A18" s="17"/>
      <c r="G18" s="25" t="s">
        <v>25</v>
      </c>
      <c r="H18" s="17"/>
      <c r="I18" s="15"/>
      <c r="J18" s="15"/>
      <c r="K18" s="15"/>
      <c r="L18" s="17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26">
        <v>1.04</v>
      </c>
      <c r="X18" s="26">
        <v>1.02</v>
      </c>
      <c r="Y18" s="24"/>
      <c r="Z18" s="17"/>
      <c r="AA18" s="17"/>
      <c r="AB18" s="17"/>
      <c r="AC18" s="17"/>
      <c r="AD18" s="15"/>
    </row>
    <row r="19" spans="1:30" x14ac:dyDescent="0.25">
      <c r="A19" s="17"/>
      <c r="G19" s="25" t="s">
        <v>26</v>
      </c>
      <c r="H19" s="17"/>
      <c r="I19" s="15"/>
      <c r="J19" s="15"/>
      <c r="K19" s="15"/>
      <c r="L19" s="17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26">
        <v>1.0900000000000001</v>
      </c>
      <c r="X19" s="26">
        <v>1.05</v>
      </c>
      <c r="Y19" s="24"/>
      <c r="Z19" s="17"/>
      <c r="AA19" s="17"/>
      <c r="AB19" s="17"/>
      <c r="AC19" s="17"/>
      <c r="AD19" s="15"/>
    </row>
    <row r="20" spans="1:30" x14ac:dyDescent="0.25">
      <c r="A20" s="17"/>
      <c r="G20" s="25" t="s">
        <v>27</v>
      </c>
      <c r="H20" s="17"/>
      <c r="I20" s="15"/>
      <c r="J20" s="15"/>
      <c r="K20" s="15"/>
      <c r="L20" s="17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26">
        <v>1.1100000000000001</v>
      </c>
      <c r="X20" s="26">
        <v>1.07</v>
      </c>
      <c r="Y20" s="24"/>
      <c r="Z20" s="17"/>
      <c r="AA20" s="17"/>
      <c r="AB20" s="17"/>
      <c r="AC20" s="17"/>
      <c r="AD20" s="15"/>
    </row>
    <row r="21" spans="1:30" ht="47.25" x14ac:dyDescent="0.25">
      <c r="A21" s="17"/>
      <c r="G21" s="25" t="s">
        <v>28</v>
      </c>
      <c r="H21" s="17"/>
      <c r="I21" s="15"/>
      <c r="J21" s="15"/>
      <c r="K21" s="15"/>
      <c r="L21" s="17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26">
        <v>1.06</v>
      </c>
      <c r="X21" s="26">
        <v>1.04</v>
      </c>
      <c r="Y21" s="24"/>
      <c r="Z21" s="17"/>
      <c r="AA21" s="17"/>
      <c r="AB21" s="17"/>
      <c r="AC21" s="17"/>
      <c r="AD21" s="15"/>
    </row>
    <row r="22" spans="1:30" ht="30" customHeight="1" x14ac:dyDescent="0.25">
      <c r="A22" s="17"/>
      <c r="C22" s="27" t="s">
        <v>29</v>
      </c>
      <c r="G22" s="8" t="s">
        <v>30</v>
      </c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</row>
    <row r="23" spans="1:30" ht="14.25" customHeight="1" x14ac:dyDescent="0.25">
      <c r="A23" s="19"/>
      <c r="B23" s="18"/>
      <c r="C23" s="19"/>
      <c r="D23" s="19"/>
      <c r="E23" s="19"/>
      <c r="F23" s="20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</row>
    <row r="24" spans="1:30" ht="14.25" customHeight="1" x14ac:dyDescent="0.25">
      <c r="A24" s="19"/>
      <c r="B24" s="9" t="s">
        <v>31</v>
      </c>
      <c r="C24" s="7" t="s">
        <v>32</v>
      </c>
      <c r="D24" s="23"/>
      <c r="E24" s="23"/>
      <c r="F24" s="23"/>
      <c r="G24" s="6" t="s">
        <v>33</v>
      </c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1"/>
      <c r="V24" s="31"/>
      <c r="W24" s="5" t="s">
        <v>34</v>
      </c>
      <c r="X24" s="5"/>
      <c r="Y24" s="5"/>
      <c r="Z24" s="5"/>
      <c r="AA24" s="5" t="s">
        <v>35</v>
      </c>
      <c r="AB24" s="5"/>
      <c r="AC24" s="5"/>
      <c r="AD24" s="5"/>
    </row>
    <row r="25" spans="1:30" s="21" customFormat="1" ht="18" customHeight="1" x14ac:dyDescent="0.25">
      <c r="A25" s="32" t="s">
        <v>36</v>
      </c>
      <c r="B25" s="9"/>
      <c r="C25" s="7"/>
      <c r="D25" s="23"/>
      <c r="E25" s="23"/>
      <c r="F25" s="23"/>
      <c r="G25" s="6"/>
      <c r="H25" s="4" t="s">
        <v>37</v>
      </c>
      <c r="I25" s="3" t="s">
        <v>38</v>
      </c>
      <c r="J25" s="3"/>
      <c r="K25" s="3"/>
      <c r="L25" s="4" t="s">
        <v>39</v>
      </c>
      <c r="M25" s="3" t="s">
        <v>38</v>
      </c>
      <c r="N25" s="3"/>
      <c r="O25" s="3"/>
      <c r="P25" s="2" t="s">
        <v>40</v>
      </c>
      <c r="Q25" s="2" t="s">
        <v>41</v>
      </c>
      <c r="R25" s="2"/>
      <c r="S25" s="9" t="s">
        <v>42</v>
      </c>
      <c r="T25" s="7" t="s">
        <v>43</v>
      </c>
      <c r="U25" s="9" t="s">
        <v>44</v>
      </c>
      <c r="V25" s="9"/>
      <c r="W25" s="1" t="s">
        <v>45</v>
      </c>
      <c r="X25" s="3" t="s">
        <v>38</v>
      </c>
      <c r="Y25" s="3"/>
      <c r="Z25" s="3"/>
      <c r="AA25" s="1" t="s">
        <v>45</v>
      </c>
      <c r="AB25" s="3" t="s">
        <v>38</v>
      </c>
      <c r="AC25" s="3"/>
      <c r="AD25" s="3"/>
    </row>
    <row r="26" spans="1:30" s="21" customFormat="1" ht="72" customHeight="1" x14ac:dyDescent="0.25">
      <c r="A26" s="32"/>
      <c r="B26" s="9"/>
      <c r="C26" s="7"/>
      <c r="D26" s="23"/>
      <c r="E26" s="23"/>
      <c r="F26" s="23"/>
      <c r="G26" s="6"/>
      <c r="H26" s="4"/>
      <c r="I26" s="33" t="s">
        <v>46</v>
      </c>
      <c r="J26" s="35" t="s">
        <v>47</v>
      </c>
      <c r="K26" s="36" t="s">
        <v>48</v>
      </c>
      <c r="L26" s="4"/>
      <c r="M26" s="33" t="s">
        <v>46</v>
      </c>
      <c r="N26" s="37" t="s">
        <v>47</v>
      </c>
      <c r="O26" s="37" t="s">
        <v>48</v>
      </c>
      <c r="P26" s="2"/>
      <c r="Q26" s="34" t="s">
        <v>49</v>
      </c>
      <c r="R26" s="33" t="s">
        <v>50</v>
      </c>
      <c r="S26" s="9"/>
      <c r="T26" s="7"/>
      <c r="U26" s="34" t="s">
        <v>49</v>
      </c>
      <c r="V26" s="33" t="s">
        <v>50</v>
      </c>
      <c r="W26" s="1"/>
      <c r="X26" s="33" t="s">
        <v>46</v>
      </c>
      <c r="Y26" s="37" t="s">
        <v>47</v>
      </c>
      <c r="Z26" s="37" t="s">
        <v>48</v>
      </c>
      <c r="AA26" s="1"/>
      <c r="AB26" s="33" t="s">
        <v>46</v>
      </c>
      <c r="AC26" s="37" t="s">
        <v>47</v>
      </c>
      <c r="AD26" s="37" t="s">
        <v>48</v>
      </c>
    </row>
    <row r="27" spans="1:30" ht="18" customHeight="1" x14ac:dyDescent="0.25">
      <c r="B27" s="38" t="s">
        <v>51</v>
      </c>
      <c r="C27" s="38"/>
      <c r="D27" s="38"/>
      <c r="E27" s="38"/>
      <c r="F27" s="39"/>
      <c r="G27" s="40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  <c r="AA27" s="31"/>
      <c r="AB27" s="31"/>
      <c r="AC27" s="31"/>
      <c r="AD27" s="31"/>
    </row>
    <row r="28" spans="1:30" ht="63" outlineLevel="2" x14ac:dyDescent="0.25">
      <c r="A28" s="41" t="s">
        <v>52</v>
      </c>
      <c r="B28" s="42">
        <v>1</v>
      </c>
      <c r="C28" s="43" t="s">
        <v>52</v>
      </c>
      <c r="D28" s="40" t="s">
        <v>53</v>
      </c>
      <c r="E28" s="40" t="s">
        <v>54</v>
      </c>
      <c r="F28" s="40" t="s">
        <v>55</v>
      </c>
      <c r="G28" s="25" t="str">
        <f t="shared" ref="G28:G59" si="0">CONCATENATE(D28,E28,F28)</f>
        <v>Подземная прокладка в траншее кабелей с алюминиевыми жилами на напряжение 1 кВ, с бумажной изоляцией в алюминиевой оболочке, с броней из двух стальных лент, с защитой кабеля кирпичом керамическим: с числом жил - 3 и сечением 25 мм2</v>
      </c>
      <c r="H28" s="44">
        <v>1484.91</v>
      </c>
      <c r="I28" s="45">
        <f t="shared" ref="I28:I91" si="1">H28-K28-J28</f>
        <v>1393.4</v>
      </c>
      <c r="J28" s="44">
        <v>61.69</v>
      </c>
      <c r="K28" s="44">
        <v>29.82</v>
      </c>
      <c r="L28" s="45">
        <f t="shared" ref="L28:L91" si="2">H28*1000</f>
        <v>1484910</v>
      </c>
      <c r="M28" s="45">
        <f t="shared" ref="M28:M91" si="3">I28*1000</f>
        <v>1393400</v>
      </c>
      <c r="N28" s="45">
        <f t="shared" ref="N28:N91" si="4">J28*1000</f>
        <v>61690</v>
      </c>
      <c r="O28" s="45">
        <f t="shared" ref="O28:O91" si="5">K28*1000</f>
        <v>29820</v>
      </c>
      <c r="P28" s="45">
        <v>1.1100000000000001</v>
      </c>
      <c r="Q28" s="45">
        <v>1</v>
      </c>
      <c r="R28" s="45">
        <v>1.1599999999999999</v>
      </c>
      <c r="S28" s="45">
        <v>1.03</v>
      </c>
      <c r="T28" s="45">
        <v>1.0527260918901</v>
      </c>
      <c r="U28" s="45">
        <f t="shared" ref="U28:U91" si="6">P28*Q28*S28*T28</f>
        <v>1.2035817408579517</v>
      </c>
      <c r="V28" s="45">
        <f t="shared" ref="V28:V91" si="7">P28*R28*S28*T28</f>
        <v>1.3961548193952238</v>
      </c>
      <c r="W28" s="45">
        <f t="shared" ref="W28:W59" si="8">X28+Z28+Y28</f>
        <v>1787210.57</v>
      </c>
      <c r="X28" s="45">
        <f t="shared" ref="X28:X59" si="9">ROUND(M28*U28,2)</f>
        <v>1677070.8</v>
      </c>
      <c r="Y28" s="45">
        <f t="shared" ref="Y28:Y59" si="10">ROUND(N28*U28,2)</f>
        <v>74248.960000000006</v>
      </c>
      <c r="Z28" s="45">
        <f t="shared" ref="Z28:Z59" si="11">ROUND(O28*U28,2)</f>
        <v>35890.81</v>
      </c>
      <c r="AA28" s="45">
        <f t="shared" ref="AA28:AA59" si="12">AB28+AC28+AD28</f>
        <v>2073164.26</v>
      </c>
      <c r="AB28" s="45">
        <f t="shared" ref="AB28:AB59" si="13">ROUND(M28*V28,2)</f>
        <v>1945402.13</v>
      </c>
      <c r="AC28" s="45">
        <f t="shared" ref="AC28:AC59" si="14">ROUND(N28*V28,2)</f>
        <v>86128.79</v>
      </c>
      <c r="AD28" s="45">
        <f t="shared" ref="AD28:AD59" si="15">ROUND(O28*V28,2)</f>
        <v>41633.339999999997</v>
      </c>
    </row>
    <row r="29" spans="1:30" ht="63" outlineLevel="2" x14ac:dyDescent="0.25">
      <c r="A29" s="41" t="s">
        <v>56</v>
      </c>
      <c r="B29" s="42">
        <v>2</v>
      </c>
      <c r="C29" s="43" t="s">
        <v>56</v>
      </c>
      <c r="D29" s="40" t="s">
        <v>53</v>
      </c>
      <c r="E29" s="40" t="s">
        <v>54</v>
      </c>
      <c r="F29" s="40" t="s">
        <v>57</v>
      </c>
      <c r="G29" s="25" t="str">
        <f t="shared" si="0"/>
        <v>Подземная прокладка в траншее кабелей с алюминиевыми жилами на напряжение 1 кВ, с бумажной изоляцией в алюминиевой оболочке, с броней из двух стальных лент, с защитой кабеля кирпичом керамическим: с числом жил - 3 и сечением 35 мм2</v>
      </c>
      <c r="H29" s="44">
        <v>1618.23</v>
      </c>
      <c r="I29" s="45">
        <f t="shared" si="1"/>
        <v>1519.7</v>
      </c>
      <c r="J29" s="44">
        <v>66.010000000000005</v>
      </c>
      <c r="K29" s="44">
        <v>32.520000000000003</v>
      </c>
      <c r="L29" s="45">
        <f t="shared" si="2"/>
        <v>1618230</v>
      </c>
      <c r="M29" s="45">
        <f t="shared" si="3"/>
        <v>1519700</v>
      </c>
      <c r="N29" s="45">
        <f t="shared" si="4"/>
        <v>66010</v>
      </c>
      <c r="O29" s="45">
        <f t="shared" si="5"/>
        <v>32520.000000000004</v>
      </c>
      <c r="P29" s="45">
        <v>1.1100000000000001</v>
      </c>
      <c r="Q29" s="45">
        <v>1</v>
      </c>
      <c r="R29" s="45">
        <v>1.1599999999999999</v>
      </c>
      <c r="S29" s="45">
        <v>1.03</v>
      </c>
      <c r="T29" s="45">
        <v>1.0527260918901</v>
      </c>
      <c r="U29" s="45">
        <f t="shared" si="6"/>
        <v>1.2035817408579517</v>
      </c>
      <c r="V29" s="45">
        <f t="shared" si="7"/>
        <v>1.3961548193952238</v>
      </c>
      <c r="W29" s="45">
        <f t="shared" si="8"/>
        <v>1947672.0799999998</v>
      </c>
      <c r="X29" s="45">
        <f t="shared" si="9"/>
        <v>1829083.17</v>
      </c>
      <c r="Y29" s="45">
        <f t="shared" si="10"/>
        <v>79448.429999999993</v>
      </c>
      <c r="Z29" s="45">
        <f t="shared" si="11"/>
        <v>39140.480000000003</v>
      </c>
      <c r="AA29" s="45">
        <f t="shared" si="12"/>
        <v>2259299.6100000003</v>
      </c>
      <c r="AB29" s="45">
        <f t="shared" si="13"/>
        <v>2121736.48</v>
      </c>
      <c r="AC29" s="45">
        <f t="shared" si="14"/>
        <v>92160.18</v>
      </c>
      <c r="AD29" s="45">
        <f t="shared" si="15"/>
        <v>45402.95</v>
      </c>
    </row>
    <row r="30" spans="1:30" ht="63" outlineLevel="2" x14ac:dyDescent="0.25">
      <c r="A30" s="41" t="s">
        <v>58</v>
      </c>
      <c r="B30" s="42">
        <v>3</v>
      </c>
      <c r="C30" s="43" t="s">
        <v>58</v>
      </c>
      <c r="D30" s="40" t="s">
        <v>53</v>
      </c>
      <c r="E30" s="40" t="s">
        <v>54</v>
      </c>
      <c r="F30" s="40" t="s">
        <v>59</v>
      </c>
      <c r="G30" s="25" t="str">
        <f t="shared" si="0"/>
        <v>Подземная прокладка в траншее кабелей с алюминиевыми жилами на напряжение 1 кВ, с бумажной изоляцией в алюминиевой оболочке, с броней из двух стальных лент, с защитой кабеля кирпичом керамическим: с числом жил - 3 и сечением 50 мм2</v>
      </c>
      <c r="H30" s="44">
        <v>1696.61</v>
      </c>
      <c r="I30" s="45">
        <f t="shared" si="1"/>
        <v>1594.6399999999999</v>
      </c>
      <c r="J30" s="44">
        <v>67.84</v>
      </c>
      <c r="K30" s="44">
        <v>34.130000000000003</v>
      </c>
      <c r="L30" s="45">
        <f t="shared" si="2"/>
        <v>1696610</v>
      </c>
      <c r="M30" s="45">
        <f t="shared" si="3"/>
        <v>1594639.9999999998</v>
      </c>
      <c r="N30" s="45">
        <f t="shared" si="4"/>
        <v>67840</v>
      </c>
      <c r="O30" s="45">
        <f t="shared" si="5"/>
        <v>34130</v>
      </c>
      <c r="P30" s="45">
        <v>1.1100000000000001</v>
      </c>
      <c r="Q30" s="45">
        <v>1</v>
      </c>
      <c r="R30" s="45">
        <v>1.1599999999999999</v>
      </c>
      <c r="S30" s="45">
        <v>1.03</v>
      </c>
      <c r="T30" s="45">
        <v>1.0527260918901</v>
      </c>
      <c r="U30" s="45">
        <f t="shared" si="6"/>
        <v>1.2035817408579517</v>
      </c>
      <c r="V30" s="45">
        <f t="shared" si="7"/>
        <v>1.3961548193952238</v>
      </c>
      <c r="W30" s="45">
        <f t="shared" si="8"/>
        <v>2042008.82</v>
      </c>
      <c r="X30" s="45">
        <f t="shared" si="9"/>
        <v>1919279.59</v>
      </c>
      <c r="Y30" s="45">
        <f t="shared" si="10"/>
        <v>81650.990000000005</v>
      </c>
      <c r="Z30" s="45">
        <f t="shared" si="11"/>
        <v>41078.239999999998</v>
      </c>
      <c r="AA30" s="45">
        <f t="shared" si="12"/>
        <v>2368730.2199999997</v>
      </c>
      <c r="AB30" s="45">
        <f t="shared" si="13"/>
        <v>2226364.3199999998</v>
      </c>
      <c r="AC30" s="45">
        <f t="shared" si="14"/>
        <v>94715.14</v>
      </c>
      <c r="AD30" s="45">
        <f t="shared" si="15"/>
        <v>47650.76</v>
      </c>
    </row>
    <row r="31" spans="1:30" ht="63" outlineLevel="2" x14ac:dyDescent="0.25">
      <c r="A31" s="41" t="s">
        <v>60</v>
      </c>
      <c r="B31" s="42">
        <v>4</v>
      </c>
      <c r="C31" s="43" t="s">
        <v>60</v>
      </c>
      <c r="D31" s="40" t="s">
        <v>53</v>
      </c>
      <c r="E31" s="40" t="s">
        <v>54</v>
      </c>
      <c r="F31" s="40" t="s">
        <v>61</v>
      </c>
      <c r="G31" s="25" t="str">
        <f t="shared" si="0"/>
        <v>Подземная прокладка в траншее кабелей с алюминиевыми жилами на напряжение 1 кВ, с бумажной изоляцией в алюминиевой оболочке, с броней из двух стальных лент, с защитой кабеля кирпичом керамическим: с числом жил - 3 и сечением 70 мм2</v>
      </c>
      <c r="H31" s="44">
        <v>1741.68</v>
      </c>
      <c r="I31" s="45">
        <f t="shared" si="1"/>
        <v>1637.8100000000002</v>
      </c>
      <c r="J31" s="44">
        <v>68.819999999999993</v>
      </c>
      <c r="K31" s="44">
        <v>35.049999999999997</v>
      </c>
      <c r="L31" s="45">
        <f t="shared" si="2"/>
        <v>1741680</v>
      </c>
      <c r="M31" s="45">
        <f t="shared" si="3"/>
        <v>1637810.0000000002</v>
      </c>
      <c r="N31" s="45">
        <f t="shared" si="4"/>
        <v>68820</v>
      </c>
      <c r="O31" s="45">
        <f t="shared" si="5"/>
        <v>35050</v>
      </c>
      <c r="P31" s="45">
        <v>1.1100000000000001</v>
      </c>
      <c r="Q31" s="45">
        <v>1</v>
      </c>
      <c r="R31" s="45">
        <v>1.1599999999999999</v>
      </c>
      <c r="S31" s="45">
        <v>1.03</v>
      </c>
      <c r="T31" s="45">
        <v>1.0527260918901</v>
      </c>
      <c r="U31" s="45">
        <f t="shared" si="6"/>
        <v>1.2035817408579517</v>
      </c>
      <c r="V31" s="45">
        <f t="shared" si="7"/>
        <v>1.3961548193952238</v>
      </c>
      <c r="W31" s="45">
        <f t="shared" si="8"/>
        <v>2096254.25</v>
      </c>
      <c r="X31" s="45">
        <f t="shared" si="9"/>
        <v>1971238.21</v>
      </c>
      <c r="Y31" s="45">
        <f t="shared" si="10"/>
        <v>82830.5</v>
      </c>
      <c r="Z31" s="45">
        <f t="shared" si="11"/>
        <v>42185.54</v>
      </c>
      <c r="AA31" s="45">
        <f t="shared" si="12"/>
        <v>2431654.92</v>
      </c>
      <c r="AB31" s="45">
        <f t="shared" si="13"/>
        <v>2286636.3199999998</v>
      </c>
      <c r="AC31" s="45">
        <f t="shared" si="14"/>
        <v>96083.37</v>
      </c>
      <c r="AD31" s="45">
        <f t="shared" si="15"/>
        <v>48935.23</v>
      </c>
    </row>
    <row r="32" spans="1:30" ht="63" outlineLevel="2" x14ac:dyDescent="0.25">
      <c r="A32" s="41" t="s">
        <v>62</v>
      </c>
      <c r="B32" s="42">
        <v>5</v>
      </c>
      <c r="C32" s="43" t="s">
        <v>62</v>
      </c>
      <c r="D32" s="40" t="s">
        <v>53</v>
      </c>
      <c r="E32" s="40" t="s">
        <v>54</v>
      </c>
      <c r="F32" s="40" t="s">
        <v>63</v>
      </c>
      <c r="G32" s="25" t="str">
        <f t="shared" si="0"/>
        <v>Подземная прокладка в траншее кабелей с алюминиевыми жилами на напряжение 1 кВ, с бумажной изоляцией в алюминиевой оболочке, с броней из двух стальных лент, с защитой кабеля кирпичом керамическим: с числом жил - 3 и сечением 95 мм2</v>
      </c>
      <c r="H32" s="44">
        <v>1952.31</v>
      </c>
      <c r="I32" s="45">
        <f t="shared" si="1"/>
        <v>1837.47</v>
      </c>
      <c r="J32" s="44">
        <v>75.52</v>
      </c>
      <c r="K32" s="44">
        <v>39.32</v>
      </c>
      <c r="L32" s="45">
        <f t="shared" si="2"/>
        <v>1952310</v>
      </c>
      <c r="M32" s="45">
        <f t="shared" si="3"/>
        <v>1837470</v>
      </c>
      <c r="N32" s="45">
        <f t="shared" si="4"/>
        <v>75520</v>
      </c>
      <c r="O32" s="45">
        <f t="shared" si="5"/>
        <v>39320</v>
      </c>
      <c r="P32" s="45">
        <v>1.1100000000000001</v>
      </c>
      <c r="Q32" s="45">
        <v>1</v>
      </c>
      <c r="R32" s="45">
        <v>1.1599999999999999</v>
      </c>
      <c r="S32" s="45">
        <v>1.03</v>
      </c>
      <c r="T32" s="45">
        <v>1.0527260918901</v>
      </c>
      <c r="U32" s="45">
        <f t="shared" si="6"/>
        <v>1.2035817408579517</v>
      </c>
      <c r="V32" s="45">
        <f t="shared" si="7"/>
        <v>1.3961548193952238</v>
      </c>
      <c r="W32" s="45">
        <f t="shared" si="8"/>
        <v>2349764.66</v>
      </c>
      <c r="X32" s="45">
        <f t="shared" si="9"/>
        <v>2211545.34</v>
      </c>
      <c r="Y32" s="45">
        <f t="shared" si="10"/>
        <v>90894.49</v>
      </c>
      <c r="Z32" s="45">
        <f t="shared" si="11"/>
        <v>47324.83</v>
      </c>
      <c r="AA32" s="45">
        <f t="shared" si="12"/>
        <v>2725727.02</v>
      </c>
      <c r="AB32" s="45">
        <f t="shared" si="13"/>
        <v>2565392.6</v>
      </c>
      <c r="AC32" s="45">
        <f t="shared" si="14"/>
        <v>105437.61</v>
      </c>
      <c r="AD32" s="45">
        <f t="shared" si="15"/>
        <v>54896.81</v>
      </c>
    </row>
    <row r="33" spans="1:30" ht="63" outlineLevel="2" x14ac:dyDescent="0.25">
      <c r="A33" s="41" t="s">
        <v>64</v>
      </c>
      <c r="B33" s="42">
        <v>6</v>
      </c>
      <c r="C33" s="43" t="s">
        <v>64</v>
      </c>
      <c r="D33" s="40" t="s">
        <v>53</v>
      </c>
      <c r="E33" s="40" t="s">
        <v>54</v>
      </c>
      <c r="F33" s="40" t="s">
        <v>65</v>
      </c>
      <c r="G33" s="25" t="str">
        <f t="shared" si="0"/>
        <v>Подземная прокладка в траншее кабелей с алюминиевыми жилами на напряжение 1 кВ, с бумажной изоляцией в алюминиевой оболочке, с броней из двух стальных лент, с защитой кабеля кирпичом керамическим: с числом жил - 3 и сечением 120 мм2</v>
      </c>
      <c r="H33" s="44">
        <v>2182.5100000000002</v>
      </c>
      <c r="I33" s="45">
        <f t="shared" si="1"/>
        <v>2055.0800000000004</v>
      </c>
      <c r="J33" s="44">
        <v>83.45</v>
      </c>
      <c r="K33" s="44">
        <v>43.98</v>
      </c>
      <c r="L33" s="45">
        <f t="shared" si="2"/>
        <v>2182510</v>
      </c>
      <c r="M33" s="45">
        <f t="shared" si="3"/>
        <v>2055080.0000000005</v>
      </c>
      <c r="N33" s="45">
        <f t="shared" si="4"/>
        <v>83450</v>
      </c>
      <c r="O33" s="45">
        <f t="shared" si="5"/>
        <v>43980</v>
      </c>
      <c r="P33" s="45">
        <v>1.1100000000000001</v>
      </c>
      <c r="Q33" s="45">
        <v>1</v>
      </c>
      <c r="R33" s="45">
        <v>1.1599999999999999</v>
      </c>
      <c r="S33" s="45">
        <v>1.03</v>
      </c>
      <c r="T33" s="45">
        <v>1.0527260918901</v>
      </c>
      <c r="U33" s="45">
        <f t="shared" si="6"/>
        <v>1.2035817408579517</v>
      </c>
      <c r="V33" s="45">
        <f t="shared" si="7"/>
        <v>1.3961548193952238</v>
      </c>
      <c r="W33" s="45">
        <f t="shared" si="8"/>
        <v>2626829.1799999997</v>
      </c>
      <c r="X33" s="45">
        <f t="shared" si="9"/>
        <v>2473456.7599999998</v>
      </c>
      <c r="Y33" s="45">
        <f t="shared" si="10"/>
        <v>100438.9</v>
      </c>
      <c r="Z33" s="45">
        <f t="shared" si="11"/>
        <v>52933.52</v>
      </c>
      <c r="AA33" s="45">
        <f t="shared" si="12"/>
        <v>3047121.8600000003</v>
      </c>
      <c r="AB33" s="45">
        <f t="shared" si="13"/>
        <v>2869209.85</v>
      </c>
      <c r="AC33" s="45">
        <f t="shared" si="14"/>
        <v>116509.12</v>
      </c>
      <c r="AD33" s="45">
        <f t="shared" si="15"/>
        <v>61402.89</v>
      </c>
    </row>
    <row r="34" spans="1:30" ht="63" outlineLevel="2" x14ac:dyDescent="0.25">
      <c r="A34" s="41" t="s">
        <v>66</v>
      </c>
      <c r="B34" s="42">
        <v>7</v>
      </c>
      <c r="C34" s="43" t="s">
        <v>66</v>
      </c>
      <c r="D34" s="40" t="s">
        <v>53</v>
      </c>
      <c r="E34" s="40" t="s">
        <v>54</v>
      </c>
      <c r="F34" s="40" t="s">
        <v>67</v>
      </c>
      <c r="G34" s="25" t="str">
        <f t="shared" si="0"/>
        <v>Подземная прокладка в траншее кабелей с алюминиевыми жилами на напряжение 1 кВ, с бумажной изоляцией в алюминиевой оболочке, с броней из двух стальных лент, с защитой кабеля кирпичом керамическим: с числом жил - 3 и сечением 150 мм2</v>
      </c>
      <c r="H34" s="44">
        <v>2435.2800000000002</v>
      </c>
      <c r="I34" s="45">
        <f t="shared" si="1"/>
        <v>2293.79</v>
      </c>
      <c r="J34" s="44">
        <v>92.4</v>
      </c>
      <c r="K34" s="44">
        <v>49.09</v>
      </c>
      <c r="L34" s="45">
        <f t="shared" si="2"/>
        <v>2435280</v>
      </c>
      <c r="M34" s="45">
        <f t="shared" si="3"/>
        <v>2293790</v>
      </c>
      <c r="N34" s="45">
        <f t="shared" si="4"/>
        <v>92400</v>
      </c>
      <c r="O34" s="45">
        <f t="shared" si="5"/>
        <v>49090</v>
      </c>
      <c r="P34" s="45">
        <v>1.1100000000000001</v>
      </c>
      <c r="Q34" s="45">
        <v>1</v>
      </c>
      <c r="R34" s="45">
        <v>1.1599999999999999</v>
      </c>
      <c r="S34" s="45">
        <v>1.03</v>
      </c>
      <c r="T34" s="45">
        <v>1.0527260918901</v>
      </c>
      <c r="U34" s="45">
        <f t="shared" si="6"/>
        <v>1.2035817408579517</v>
      </c>
      <c r="V34" s="45">
        <f t="shared" si="7"/>
        <v>1.3961548193952238</v>
      </c>
      <c r="W34" s="45">
        <f t="shared" si="8"/>
        <v>2931058.54</v>
      </c>
      <c r="X34" s="45">
        <f t="shared" si="9"/>
        <v>2760763.76</v>
      </c>
      <c r="Y34" s="45">
        <f t="shared" si="10"/>
        <v>111210.95</v>
      </c>
      <c r="Z34" s="45">
        <f t="shared" si="11"/>
        <v>59083.83</v>
      </c>
      <c r="AA34" s="45">
        <f t="shared" si="12"/>
        <v>3400027.91</v>
      </c>
      <c r="AB34" s="45">
        <f t="shared" si="13"/>
        <v>3202485.96</v>
      </c>
      <c r="AC34" s="45">
        <f t="shared" si="14"/>
        <v>129004.71</v>
      </c>
      <c r="AD34" s="45">
        <f t="shared" si="15"/>
        <v>68537.240000000005</v>
      </c>
    </row>
    <row r="35" spans="1:30" ht="63" outlineLevel="2" x14ac:dyDescent="0.25">
      <c r="A35" s="41" t="s">
        <v>68</v>
      </c>
      <c r="B35" s="42">
        <v>8</v>
      </c>
      <c r="C35" s="43" t="s">
        <v>68</v>
      </c>
      <c r="D35" s="40" t="s">
        <v>53</v>
      </c>
      <c r="E35" s="40" t="s">
        <v>54</v>
      </c>
      <c r="F35" s="40" t="s">
        <v>69</v>
      </c>
      <c r="G35" s="25" t="str">
        <f t="shared" si="0"/>
        <v>Подземная прокладка в траншее кабелей с алюминиевыми жилами на напряжение 1 кВ, с бумажной изоляцией в алюминиевой оболочке, с броней из двух стальных лент, с защитой кабеля кирпичом керамическим: с числом жил - 3 и сечением 185 мм2</v>
      </c>
      <c r="H35" s="44">
        <v>2836.24</v>
      </c>
      <c r="I35" s="45">
        <f t="shared" si="1"/>
        <v>2672.69</v>
      </c>
      <c r="J35" s="44">
        <v>106.35</v>
      </c>
      <c r="K35" s="44">
        <v>57.2</v>
      </c>
      <c r="L35" s="45">
        <f t="shared" si="2"/>
        <v>2836240</v>
      </c>
      <c r="M35" s="45">
        <f t="shared" si="3"/>
        <v>2672690</v>
      </c>
      <c r="N35" s="45">
        <f t="shared" si="4"/>
        <v>106350</v>
      </c>
      <c r="O35" s="45">
        <f t="shared" si="5"/>
        <v>57200</v>
      </c>
      <c r="P35" s="45">
        <v>1.1100000000000001</v>
      </c>
      <c r="Q35" s="45">
        <v>1</v>
      </c>
      <c r="R35" s="45">
        <v>1.1599999999999999</v>
      </c>
      <c r="S35" s="45">
        <v>1.03</v>
      </c>
      <c r="T35" s="45">
        <v>1.0527260918901</v>
      </c>
      <c r="U35" s="45">
        <f t="shared" si="6"/>
        <v>1.2035817408579517</v>
      </c>
      <c r="V35" s="45">
        <f t="shared" si="7"/>
        <v>1.3961548193952238</v>
      </c>
      <c r="W35" s="45">
        <f t="shared" si="8"/>
        <v>3413646.6799999997</v>
      </c>
      <c r="X35" s="45">
        <f t="shared" si="9"/>
        <v>3216800.88</v>
      </c>
      <c r="Y35" s="45">
        <f t="shared" si="10"/>
        <v>128000.92</v>
      </c>
      <c r="Z35" s="45">
        <f t="shared" si="11"/>
        <v>68844.88</v>
      </c>
      <c r="AA35" s="45">
        <f t="shared" si="12"/>
        <v>3959830.15</v>
      </c>
      <c r="AB35" s="45">
        <f t="shared" si="13"/>
        <v>3731489.02</v>
      </c>
      <c r="AC35" s="45">
        <f t="shared" si="14"/>
        <v>148481.07</v>
      </c>
      <c r="AD35" s="45">
        <f t="shared" si="15"/>
        <v>79860.06</v>
      </c>
    </row>
    <row r="36" spans="1:30" ht="63" outlineLevel="2" x14ac:dyDescent="0.25">
      <c r="A36" s="41" t="s">
        <v>70</v>
      </c>
      <c r="B36" s="42">
        <v>9</v>
      </c>
      <c r="C36" s="43" t="s">
        <v>70</v>
      </c>
      <c r="D36" s="40" t="s">
        <v>53</v>
      </c>
      <c r="E36" s="40" t="s">
        <v>54</v>
      </c>
      <c r="F36" s="40" t="s">
        <v>71</v>
      </c>
      <c r="G36" s="25" t="str">
        <f t="shared" si="0"/>
        <v>Подземная прокладка в траншее кабелей с алюминиевыми жилами на напряжение 1 кВ, с бумажной изоляцией в алюминиевой оболочке, с броней из двух стальных лент, с защитой кабеля кирпичом керамическим: с числом жил - 3 и сечением 240 мм2</v>
      </c>
      <c r="H36" s="44">
        <v>3242.29</v>
      </c>
      <c r="I36" s="45">
        <f t="shared" si="1"/>
        <v>3057.3900000000003</v>
      </c>
      <c r="J36" s="44">
        <v>119.47</v>
      </c>
      <c r="K36" s="44">
        <v>65.430000000000007</v>
      </c>
      <c r="L36" s="45">
        <f t="shared" si="2"/>
        <v>3242290</v>
      </c>
      <c r="M36" s="45">
        <f t="shared" si="3"/>
        <v>3057390.0000000005</v>
      </c>
      <c r="N36" s="45">
        <f t="shared" si="4"/>
        <v>119470</v>
      </c>
      <c r="O36" s="45">
        <f t="shared" si="5"/>
        <v>65430.000000000007</v>
      </c>
      <c r="P36" s="45">
        <v>1.1100000000000001</v>
      </c>
      <c r="Q36" s="45">
        <v>1</v>
      </c>
      <c r="R36" s="45">
        <v>1.1599999999999999</v>
      </c>
      <c r="S36" s="45">
        <v>1.03</v>
      </c>
      <c r="T36" s="45">
        <v>1.0527260918901</v>
      </c>
      <c r="U36" s="45">
        <f t="shared" si="6"/>
        <v>1.2035817408579517</v>
      </c>
      <c r="V36" s="45">
        <f t="shared" si="7"/>
        <v>1.3961548193952238</v>
      </c>
      <c r="W36" s="45">
        <f t="shared" si="8"/>
        <v>3902361.04</v>
      </c>
      <c r="X36" s="45">
        <f t="shared" si="9"/>
        <v>3679818.78</v>
      </c>
      <c r="Y36" s="45">
        <f t="shared" si="10"/>
        <v>143791.91</v>
      </c>
      <c r="Z36" s="45">
        <f t="shared" si="11"/>
        <v>78750.350000000006</v>
      </c>
      <c r="AA36" s="45">
        <f t="shared" si="12"/>
        <v>4526738.8100000005</v>
      </c>
      <c r="AB36" s="45">
        <f t="shared" si="13"/>
        <v>4268589.78</v>
      </c>
      <c r="AC36" s="45">
        <f t="shared" si="14"/>
        <v>166798.62</v>
      </c>
      <c r="AD36" s="45">
        <f t="shared" si="15"/>
        <v>91350.41</v>
      </c>
    </row>
    <row r="37" spans="1:30" ht="63" outlineLevel="2" x14ac:dyDescent="0.25">
      <c r="A37" s="41" t="s">
        <v>72</v>
      </c>
      <c r="B37" s="42">
        <v>10</v>
      </c>
      <c r="C37" s="43" t="s">
        <v>72</v>
      </c>
      <c r="D37" s="40" t="s">
        <v>73</v>
      </c>
      <c r="E37" s="40" t="s">
        <v>54</v>
      </c>
      <c r="F37" s="40" t="s">
        <v>57</v>
      </c>
      <c r="G37" s="25" t="str">
        <f t="shared" si="0"/>
        <v>Подземная прокладка в траншее кабелей с алюминиевыми жилами на напряжение 6 кВ, с бумажной изоляцией в алюминиевой оболочке, с броней из двух стальных лент: с числом жил - 3 и сечением 35 мм2</v>
      </c>
      <c r="H37" s="44">
        <v>1806.51</v>
      </c>
      <c r="I37" s="45">
        <f t="shared" si="1"/>
        <v>1708.8799999999999</v>
      </c>
      <c r="J37" s="44">
        <v>72.41</v>
      </c>
      <c r="K37" s="44">
        <v>25.22</v>
      </c>
      <c r="L37" s="45">
        <f t="shared" si="2"/>
        <v>1806510</v>
      </c>
      <c r="M37" s="45">
        <f t="shared" si="3"/>
        <v>1708879.9999999998</v>
      </c>
      <c r="N37" s="45">
        <f t="shared" si="4"/>
        <v>72410</v>
      </c>
      <c r="O37" s="45">
        <f t="shared" si="5"/>
        <v>25220</v>
      </c>
      <c r="P37" s="45">
        <v>1.1100000000000001</v>
      </c>
      <c r="Q37" s="45">
        <v>1</v>
      </c>
      <c r="R37" s="45">
        <v>1.1599999999999999</v>
      </c>
      <c r="S37" s="45">
        <v>1.03</v>
      </c>
      <c r="T37" s="45">
        <v>1.0527260918901</v>
      </c>
      <c r="U37" s="45">
        <f t="shared" si="6"/>
        <v>1.2035817408579517</v>
      </c>
      <c r="V37" s="45">
        <f t="shared" si="7"/>
        <v>1.3961548193952238</v>
      </c>
      <c r="W37" s="45">
        <f t="shared" si="8"/>
        <v>2174282.4500000002</v>
      </c>
      <c r="X37" s="45">
        <f t="shared" si="9"/>
        <v>2056776.77</v>
      </c>
      <c r="Y37" s="45">
        <f t="shared" si="10"/>
        <v>87151.35</v>
      </c>
      <c r="Z37" s="45">
        <f t="shared" si="11"/>
        <v>30354.33</v>
      </c>
      <c r="AA37" s="45">
        <f t="shared" si="12"/>
        <v>2522167.6399999997</v>
      </c>
      <c r="AB37" s="45">
        <f t="shared" si="13"/>
        <v>2385861.0499999998</v>
      </c>
      <c r="AC37" s="45">
        <f t="shared" si="14"/>
        <v>101095.57</v>
      </c>
      <c r="AD37" s="45">
        <f t="shared" si="15"/>
        <v>35211.019999999997</v>
      </c>
    </row>
    <row r="38" spans="1:30" ht="63" outlineLevel="2" x14ac:dyDescent="0.25">
      <c r="A38" s="41" t="s">
        <v>74</v>
      </c>
      <c r="B38" s="42">
        <v>11</v>
      </c>
      <c r="C38" s="43" t="s">
        <v>74</v>
      </c>
      <c r="D38" s="40" t="s">
        <v>73</v>
      </c>
      <c r="E38" s="40" t="s">
        <v>54</v>
      </c>
      <c r="F38" s="40" t="s">
        <v>59</v>
      </c>
      <c r="G38" s="25" t="str">
        <f t="shared" si="0"/>
        <v>Подземная прокладка в траншее кабелей с алюминиевыми жилами на напряжение 6 кВ, с бумажной изоляцией в алюминиевой оболочке, с броней из двух стальных лент: с числом жил - 3 и сечением 50 мм2</v>
      </c>
      <c r="H38" s="44">
        <v>1708.17</v>
      </c>
      <c r="I38" s="45">
        <f t="shared" si="1"/>
        <v>1611.28</v>
      </c>
      <c r="J38" s="44">
        <v>68.73</v>
      </c>
      <c r="K38" s="44">
        <v>28.16</v>
      </c>
      <c r="L38" s="45">
        <f t="shared" si="2"/>
        <v>1708170</v>
      </c>
      <c r="M38" s="45">
        <f t="shared" si="3"/>
        <v>1611280</v>
      </c>
      <c r="N38" s="45">
        <f t="shared" si="4"/>
        <v>68730</v>
      </c>
      <c r="O38" s="45">
        <f t="shared" si="5"/>
        <v>28160</v>
      </c>
      <c r="P38" s="45">
        <v>1.1100000000000001</v>
      </c>
      <c r="Q38" s="45">
        <v>1</v>
      </c>
      <c r="R38" s="45">
        <v>1.1599999999999999</v>
      </c>
      <c r="S38" s="45">
        <v>1.03</v>
      </c>
      <c r="T38" s="45">
        <v>1.0527260918901</v>
      </c>
      <c r="U38" s="45">
        <f t="shared" si="6"/>
        <v>1.2035817408579517</v>
      </c>
      <c r="V38" s="45">
        <f t="shared" si="7"/>
        <v>1.3961548193952238</v>
      </c>
      <c r="W38" s="45">
        <f t="shared" si="8"/>
        <v>2055922.22</v>
      </c>
      <c r="X38" s="45">
        <f t="shared" si="9"/>
        <v>1939307.19</v>
      </c>
      <c r="Y38" s="45">
        <f t="shared" si="10"/>
        <v>82722.17</v>
      </c>
      <c r="Z38" s="45">
        <f t="shared" si="11"/>
        <v>33892.86</v>
      </c>
      <c r="AA38" s="45">
        <f t="shared" si="12"/>
        <v>2384869.7800000003</v>
      </c>
      <c r="AB38" s="45">
        <f t="shared" si="13"/>
        <v>2249596.34</v>
      </c>
      <c r="AC38" s="45">
        <f t="shared" si="14"/>
        <v>95957.72</v>
      </c>
      <c r="AD38" s="45">
        <f t="shared" si="15"/>
        <v>39315.72</v>
      </c>
    </row>
    <row r="39" spans="1:30" ht="63" outlineLevel="2" x14ac:dyDescent="0.25">
      <c r="A39" s="41" t="s">
        <v>75</v>
      </c>
      <c r="B39" s="42">
        <v>12</v>
      </c>
      <c r="C39" s="43" t="s">
        <v>75</v>
      </c>
      <c r="D39" s="40" t="s">
        <v>73</v>
      </c>
      <c r="E39" s="40" t="s">
        <v>54</v>
      </c>
      <c r="F39" s="40" t="s">
        <v>61</v>
      </c>
      <c r="G39" s="25" t="str">
        <f t="shared" si="0"/>
        <v>Подземная прокладка в траншее кабелей с алюминиевыми жилами на напряжение 6 кВ, с бумажной изоляцией в алюминиевой оболочке, с броней из двух стальных лент: с числом жил - 3 и сечением 70 мм2</v>
      </c>
      <c r="H39" s="44">
        <v>1894.11</v>
      </c>
      <c r="I39" s="45">
        <f t="shared" si="1"/>
        <v>1786.81</v>
      </c>
      <c r="J39" s="44">
        <v>75.040000000000006</v>
      </c>
      <c r="K39" s="44">
        <v>32.26</v>
      </c>
      <c r="L39" s="45">
        <f t="shared" si="2"/>
        <v>1894110</v>
      </c>
      <c r="M39" s="45">
        <f t="shared" si="3"/>
        <v>1786810</v>
      </c>
      <c r="N39" s="45">
        <f t="shared" si="4"/>
        <v>75040</v>
      </c>
      <c r="O39" s="45">
        <f t="shared" si="5"/>
        <v>32259.999999999996</v>
      </c>
      <c r="P39" s="45">
        <v>1.1100000000000001</v>
      </c>
      <c r="Q39" s="45">
        <v>1</v>
      </c>
      <c r="R39" s="45">
        <v>1.1599999999999999</v>
      </c>
      <c r="S39" s="45">
        <v>1.03</v>
      </c>
      <c r="T39" s="45">
        <v>1.0527260918901</v>
      </c>
      <c r="U39" s="45">
        <f t="shared" si="6"/>
        <v>1.2035817408579517</v>
      </c>
      <c r="V39" s="45">
        <f t="shared" si="7"/>
        <v>1.3961548193952238</v>
      </c>
      <c r="W39" s="45">
        <f t="shared" si="8"/>
        <v>2279716.21</v>
      </c>
      <c r="X39" s="45">
        <f t="shared" si="9"/>
        <v>2150571.89</v>
      </c>
      <c r="Y39" s="45">
        <f t="shared" si="10"/>
        <v>90316.77</v>
      </c>
      <c r="Z39" s="45">
        <f t="shared" si="11"/>
        <v>38827.550000000003</v>
      </c>
      <c r="AA39" s="45">
        <f t="shared" si="12"/>
        <v>2644470.8000000003</v>
      </c>
      <c r="AB39" s="45">
        <f t="shared" si="13"/>
        <v>2494663.39</v>
      </c>
      <c r="AC39" s="45">
        <f t="shared" si="14"/>
        <v>104767.46</v>
      </c>
      <c r="AD39" s="45">
        <f t="shared" si="15"/>
        <v>45039.95</v>
      </c>
    </row>
    <row r="40" spans="1:30" ht="63" outlineLevel="2" x14ac:dyDescent="0.25">
      <c r="A40" s="41" t="s">
        <v>76</v>
      </c>
      <c r="B40" s="42">
        <v>13</v>
      </c>
      <c r="C40" s="43" t="s">
        <v>76</v>
      </c>
      <c r="D40" s="40" t="s">
        <v>73</v>
      </c>
      <c r="E40" s="40" t="s">
        <v>54</v>
      </c>
      <c r="F40" s="40" t="s">
        <v>63</v>
      </c>
      <c r="G40" s="25" t="str">
        <f t="shared" si="0"/>
        <v>Подземная прокладка в траншее кабелей с алюминиевыми жилами на напряжение 6 кВ, с бумажной изоляцией в алюминиевой оболочке, с броней из двух стальных лент: с числом жил - 3 и сечением 95 мм2</v>
      </c>
      <c r="H40" s="44">
        <v>2125.85</v>
      </c>
      <c r="I40" s="45">
        <f t="shared" si="1"/>
        <v>2008.1899999999996</v>
      </c>
      <c r="J40" s="44">
        <v>82.38</v>
      </c>
      <c r="K40" s="44">
        <v>35.28</v>
      </c>
      <c r="L40" s="45">
        <f t="shared" si="2"/>
        <v>2125850</v>
      </c>
      <c r="M40" s="45">
        <f t="shared" si="3"/>
        <v>2008189.9999999995</v>
      </c>
      <c r="N40" s="45">
        <f t="shared" si="4"/>
        <v>82380</v>
      </c>
      <c r="O40" s="45">
        <f t="shared" si="5"/>
        <v>35280</v>
      </c>
      <c r="P40" s="45">
        <v>1.1100000000000001</v>
      </c>
      <c r="Q40" s="45">
        <v>1</v>
      </c>
      <c r="R40" s="45">
        <v>1.1599999999999999</v>
      </c>
      <c r="S40" s="45">
        <v>1.03</v>
      </c>
      <c r="T40" s="45">
        <v>1.0527260918901</v>
      </c>
      <c r="U40" s="45">
        <f t="shared" si="6"/>
        <v>1.2035817408579517</v>
      </c>
      <c r="V40" s="45">
        <f t="shared" si="7"/>
        <v>1.3961548193952238</v>
      </c>
      <c r="W40" s="45">
        <f t="shared" si="8"/>
        <v>2558634.2399999998</v>
      </c>
      <c r="X40" s="45">
        <f t="shared" si="9"/>
        <v>2417020.8199999998</v>
      </c>
      <c r="Y40" s="45">
        <f t="shared" si="10"/>
        <v>99151.06</v>
      </c>
      <c r="Z40" s="45">
        <f t="shared" si="11"/>
        <v>42462.36</v>
      </c>
      <c r="AA40" s="45">
        <f t="shared" si="12"/>
        <v>2968015.7199999997</v>
      </c>
      <c r="AB40" s="45">
        <f t="shared" si="13"/>
        <v>2803744.15</v>
      </c>
      <c r="AC40" s="45">
        <f t="shared" si="14"/>
        <v>115015.23</v>
      </c>
      <c r="AD40" s="45">
        <f t="shared" si="15"/>
        <v>49256.34</v>
      </c>
    </row>
    <row r="41" spans="1:30" ht="63" outlineLevel="2" x14ac:dyDescent="0.25">
      <c r="A41" s="41" t="s">
        <v>77</v>
      </c>
      <c r="B41" s="42">
        <v>14</v>
      </c>
      <c r="C41" s="43" t="s">
        <v>77</v>
      </c>
      <c r="D41" s="40" t="s">
        <v>73</v>
      </c>
      <c r="E41" s="40" t="s">
        <v>54</v>
      </c>
      <c r="F41" s="40" t="s">
        <v>65</v>
      </c>
      <c r="G41" s="25" t="str">
        <f t="shared" si="0"/>
        <v>Подземная прокладка в траншее кабелей с алюминиевыми жилами на напряжение 6 кВ, с бумажной изоляцией в алюминиевой оболочке, с броней из двух стальных лент: с числом жил - 3 и сечением 120 мм2</v>
      </c>
      <c r="H41" s="44">
        <v>2352.02</v>
      </c>
      <c r="I41" s="45">
        <f t="shared" si="1"/>
        <v>2222.58</v>
      </c>
      <c r="J41" s="44">
        <v>90.57</v>
      </c>
      <c r="K41" s="44">
        <v>38.869999999999997</v>
      </c>
      <c r="L41" s="45">
        <f t="shared" si="2"/>
        <v>2352020</v>
      </c>
      <c r="M41" s="45">
        <f t="shared" si="3"/>
        <v>2222580</v>
      </c>
      <c r="N41" s="45">
        <f t="shared" si="4"/>
        <v>90570</v>
      </c>
      <c r="O41" s="45">
        <f t="shared" si="5"/>
        <v>38870</v>
      </c>
      <c r="P41" s="45">
        <v>1.1100000000000001</v>
      </c>
      <c r="Q41" s="45">
        <v>1</v>
      </c>
      <c r="R41" s="45">
        <v>1.1599999999999999</v>
      </c>
      <c r="S41" s="45">
        <v>1.03</v>
      </c>
      <c r="T41" s="45">
        <v>1.0527260918901</v>
      </c>
      <c r="U41" s="45">
        <f t="shared" si="6"/>
        <v>1.2035817408579517</v>
      </c>
      <c r="V41" s="45">
        <f t="shared" si="7"/>
        <v>1.3961548193952238</v>
      </c>
      <c r="W41" s="45">
        <f t="shared" si="8"/>
        <v>2830848.33</v>
      </c>
      <c r="X41" s="45">
        <f t="shared" si="9"/>
        <v>2675056.71</v>
      </c>
      <c r="Y41" s="45">
        <f t="shared" si="10"/>
        <v>109008.4</v>
      </c>
      <c r="Z41" s="45">
        <f t="shared" si="11"/>
        <v>46783.22</v>
      </c>
      <c r="AA41" s="45">
        <f t="shared" si="12"/>
        <v>3283784.06</v>
      </c>
      <c r="AB41" s="45">
        <f t="shared" si="13"/>
        <v>3103065.78</v>
      </c>
      <c r="AC41" s="45">
        <f t="shared" si="14"/>
        <v>126449.74</v>
      </c>
      <c r="AD41" s="45">
        <f t="shared" si="15"/>
        <v>54268.54</v>
      </c>
    </row>
    <row r="42" spans="1:30" ht="63" outlineLevel="2" x14ac:dyDescent="0.25">
      <c r="A42" s="41" t="s">
        <v>78</v>
      </c>
      <c r="B42" s="42">
        <v>15</v>
      </c>
      <c r="C42" s="43" t="s">
        <v>78</v>
      </c>
      <c r="D42" s="40" t="s">
        <v>73</v>
      </c>
      <c r="E42" s="40" t="s">
        <v>54</v>
      </c>
      <c r="F42" s="40" t="s">
        <v>67</v>
      </c>
      <c r="G42" s="25" t="str">
        <f t="shared" si="0"/>
        <v>Подземная прокладка в траншее кабелей с алюминиевыми жилами на напряжение 6 кВ, с бумажной изоляцией в алюминиевой оболочке, с броней из двух стальных лент: с числом жил - 3 и сечением 150 мм2</v>
      </c>
      <c r="H42" s="44">
        <v>2648.2</v>
      </c>
      <c r="I42" s="45">
        <f t="shared" si="1"/>
        <v>2504.14</v>
      </c>
      <c r="J42" s="44">
        <v>100.93</v>
      </c>
      <c r="K42" s="44">
        <v>43.13</v>
      </c>
      <c r="L42" s="45">
        <f t="shared" si="2"/>
        <v>2648200</v>
      </c>
      <c r="M42" s="45">
        <f t="shared" si="3"/>
        <v>2504140</v>
      </c>
      <c r="N42" s="45">
        <f t="shared" si="4"/>
        <v>100930</v>
      </c>
      <c r="O42" s="45">
        <f t="shared" si="5"/>
        <v>43130</v>
      </c>
      <c r="P42" s="45">
        <v>1.1100000000000001</v>
      </c>
      <c r="Q42" s="45">
        <v>1</v>
      </c>
      <c r="R42" s="45">
        <v>1.1599999999999999</v>
      </c>
      <c r="S42" s="45">
        <v>1.03</v>
      </c>
      <c r="T42" s="45">
        <v>1.0527260918901</v>
      </c>
      <c r="U42" s="45">
        <f t="shared" si="6"/>
        <v>1.2035817408579517</v>
      </c>
      <c r="V42" s="45">
        <f t="shared" si="7"/>
        <v>1.3961548193952238</v>
      </c>
      <c r="W42" s="45">
        <f t="shared" si="8"/>
        <v>3187325.17</v>
      </c>
      <c r="X42" s="45">
        <f t="shared" si="9"/>
        <v>3013937.18</v>
      </c>
      <c r="Y42" s="45">
        <f t="shared" si="10"/>
        <v>121477.51</v>
      </c>
      <c r="Z42" s="45">
        <f t="shared" si="11"/>
        <v>51910.48</v>
      </c>
      <c r="AA42" s="45">
        <f t="shared" si="12"/>
        <v>3697297.2</v>
      </c>
      <c r="AB42" s="45">
        <f t="shared" si="13"/>
        <v>3496167.13</v>
      </c>
      <c r="AC42" s="45">
        <f t="shared" si="14"/>
        <v>140913.91</v>
      </c>
      <c r="AD42" s="45">
        <f t="shared" si="15"/>
        <v>60216.160000000003</v>
      </c>
    </row>
    <row r="43" spans="1:30" ht="63" outlineLevel="2" x14ac:dyDescent="0.25">
      <c r="A43" s="41" t="s">
        <v>79</v>
      </c>
      <c r="B43" s="42">
        <v>16</v>
      </c>
      <c r="C43" s="43" t="s">
        <v>79</v>
      </c>
      <c r="D43" s="40" t="s">
        <v>73</v>
      </c>
      <c r="E43" s="40" t="s">
        <v>54</v>
      </c>
      <c r="F43" s="40" t="s">
        <v>69</v>
      </c>
      <c r="G43" s="25" t="str">
        <f t="shared" si="0"/>
        <v>Подземная прокладка в траншее кабелей с алюминиевыми жилами на напряжение 6 кВ, с бумажной изоляцией в алюминиевой оболочке, с броней из двух стальных лент: с числом жил - 3 и сечением 185 мм2</v>
      </c>
      <c r="H43" s="44">
        <v>3091.12</v>
      </c>
      <c r="I43" s="45">
        <f t="shared" si="1"/>
        <v>2926.24</v>
      </c>
      <c r="J43" s="44">
        <v>116.04</v>
      </c>
      <c r="K43" s="44">
        <v>48.84</v>
      </c>
      <c r="L43" s="45">
        <f t="shared" si="2"/>
        <v>3091120</v>
      </c>
      <c r="M43" s="45">
        <f t="shared" si="3"/>
        <v>2926240</v>
      </c>
      <c r="N43" s="45">
        <f t="shared" si="4"/>
        <v>116040</v>
      </c>
      <c r="O43" s="45">
        <f t="shared" si="5"/>
        <v>48840</v>
      </c>
      <c r="P43" s="45">
        <v>1.1100000000000001</v>
      </c>
      <c r="Q43" s="45">
        <v>1</v>
      </c>
      <c r="R43" s="45">
        <v>1.1599999999999999</v>
      </c>
      <c r="S43" s="45">
        <v>1.03</v>
      </c>
      <c r="T43" s="45">
        <v>1.0527260918901</v>
      </c>
      <c r="U43" s="45">
        <f t="shared" si="6"/>
        <v>1.2035817408579517</v>
      </c>
      <c r="V43" s="45">
        <f t="shared" si="7"/>
        <v>1.3961548193952238</v>
      </c>
      <c r="W43" s="45">
        <f t="shared" si="8"/>
        <v>3720415.59</v>
      </c>
      <c r="X43" s="45">
        <f t="shared" si="9"/>
        <v>3521969.03</v>
      </c>
      <c r="Y43" s="45">
        <f t="shared" si="10"/>
        <v>139663.63</v>
      </c>
      <c r="Z43" s="45">
        <f t="shared" si="11"/>
        <v>58782.93</v>
      </c>
      <c r="AA43" s="45">
        <f t="shared" si="12"/>
        <v>4315682.09</v>
      </c>
      <c r="AB43" s="45">
        <f t="shared" si="13"/>
        <v>4085484.08</v>
      </c>
      <c r="AC43" s="45">
        <f t="shared" si="14"/>
        <v>162009.81</v>
      </c>
      <c r="AD43" s="45">
        <f t="shared" si="15"/>
        <v>68188.2</v>
      </c>
    </row>
    <row r="44" spans="1:30" ht="63" outlineLevel="2" x14ac:dyDescent="0.25">
      <c r="A44" s="41" t="s">
        <v>80</v>
      </c>
      <c r="B44" s="42">
        <v>17</v>
      </c>
      <c r="C44" s="43" t="s">
        <v>80</v>
      </c>
      <c r="D44" s="40" t="s">
        <v>73</v>
      </c>
      <c r="E44" s="40" t="s">
        <v>54</v>
      </c>
      <c r="F44" s="40" t="s">
        <v>71</v>
      </c>
      <c r="G44" s="25" t="str">
        <f t="shared" si="0"/>
        <v>Подземная прокладка в траншее кабелей с алюминиевыми жилами на напряжение 6 кВ, с бумажной изоляцией в алюминиевой оболочке, с броней из двух стальных лент: с числом жил - 3 и сечением 240 мм2</v>
      </c>
      <c r="H44" s="44">
        <v>3560.97</v>
      </c>
      <c r="I44" s="45">
        <f t="shared" si="1"/>
        <v>3378.2</v>
      </c>
      <c r="J44" s="44">
        <v>128.53</v>
      </c>
      <c r="K44" s="44">
        <v>54.24</v>
      </c>
      <c r="L44" s="45">
        <f t="shared" si="2"/>
        <v>3560970</v>
      </c>
      <c r="M44" s="45">
        <f t="shared" si="3"/>
        <v>3378200</v>
      </c>
      <c r="N44" s="45">
        <f t="shared" si="4"/>
        <v>128530</v>
      </c>
      <c r="O44" s="45">
        <f t="shared" si="5"/>
        <v>54240</v>
      </c>
      <c r="P44" s="45">
        <v>1.1100000000000001</v>
      </c>
      <c r="Q44" s="45">
        <v>1</v>
      </c>
      <c r="R44" s="45">
        <v>1.1599999999999999</v>
      </c>
      <c r="S44" s="45">
        <v>1.03</v>
      </c>
      <c r="T44" s="45">
        <v>1.0527260918901</v>
      </c>
      <c r="U44" s="45">
        <f t="shared" si="6"/>
        <v>1.2035817408579517</v>
      </c>
      <c r="V44" s="45">
        <f t="shared" si="7"/>
        <v>1.3961548193952238</v>
      </c>
      <c r="W44" s="45">
        <f t="shared" si="8"/>
        <v>4285918.47</v>
      </c>
      <c r="X44" s="45">
        <f t="shared" si="9"/>
        <v>4065939.84</v>
      </c>
      <c r="Y44" s="45">
        <f t="shared" si="10"/>
        <v>154696.35999999999</v>
      </c>
      <c r="Z44" s="45">
        <f t="shared" si="11"/>
        <v>65282.27</v>
      </c>
      <c r="AA44" s="45">
        <f t="shared" si="12"/>
        <v>4971665.4300000006</v>
      </c>
      <c r="AB44" s="45">
        <f t="shared" si="13"/>
        <v>4716490.21</v>
      </c>
      <c r="AC44" s="45">
        <f t="shared" si="14"/>
        <v>179447.78</v>
      </c>
      <c r="AD44" s="45">
        <f t="shared" si="15"/>
        <v>75727.44</v>
      </c>
    </row>
    <row r="45" spans="1:30" ht="78.75" outlineLevel="2" x14ac:dyDescent="0.25">
      <c r="A45" s="41" t="s">
        <v>81</v>
      </c>
      <c r="B45" s="42">
        <v>18</v>
      </c>
      <c r="C45" s="43" t="s">
        <v>82</v>
      </c>
      <c r="D45" s="40" t="s">
        <v>83</v>
      </c>
      <c r="E45" s="40" t="s">
        <v>54</v>
      </c>
      <c r="F45" s="40" t="s">
        <v>84</v>
      </c>
      <c r="G45" s="25" t="str">
        <f t="shared" si="0"/>
        <v>Подземная прокладка в траншее, в одну нитку (однофазное исполнение) кабелей с алюминиевыми жилами на напряжение 6 кВ, с изоляцией из сшитого полиэтилена, в оболочке из полиэтилена, с герметизацией: с числом жил - 1 и сечением 50/25 мм2</v>
      </c>
      <c r="H45" s="44">
        <v>1453.35</v>
      </c>
      <c r="I45" s="45">
        <f t="shared" si="1"/>
        <v>1365.27</v>
      </c>
      <c r="J45" s="44">
        <v>59.34</v>
      </c>
      <c r="K45" s="44">
        <v>28.74</v>
      </c>
      <c r="L45" s="45">
        <f t="shared" si="2"/>
        <v>1453350</v>
      </c>
      <c r="M45" s="45">
        <f t="shared" si="3"/>
        <v>1365270</v>
      </c>
      <c r="N45" s="45">
        <f t="shared" si="4"/>
        <v>59340</v>
      </c>
      <c r="O45" s="45">
        <f t="shared" si="5"/>
        <v>28740</v>
      </c>
      <c r="P45" s="45">
        <v>1.1100000000000001</v>
      </c>
      <c r="Q45" s="45">
        <v>1</v>
      </c>
      <c r="R45" s="45">
        <v>1.1599999999999999</v>
      </c>
      <c r="S45" s="45">
        <v>1.03</v>
      </c>
      <c r="T45" s="45">
        <v>1.0527260918901</v>
      </c>
      <c r="U45" s="45">
        <f t="shared" si="6"/>
        <v>1.2035817408579517</v>
      </c>
      <c r="V45" s="45">
        <f t="shared" si="7"/>
        <v>1.3961548193952238</v>
      </c>
      <c r="W45" s="45">
        <f t="shared" si="8"/>
        <v>1749225.52</v>
      </c>
      <c r="X45" s="45">
        <f t="shared" si="9"/>
        <v>1643214.04</v>
      </c>
      <c r="Y45" s="45">
        <f t="shared" si="10"/>
        <v>71420.539999999994</v>
      </c>
      <c r="Z45" s="45">
        <f t="shared" si="11"/>
        <v>34590.94</v>
      </c>
      <c r="AA45" s="45">
        <f t="shared" si="12"/>
        <v>2029101.61</v>
      </c>
      <c r="AB45" s="45">
        <f t="shared" si="13"/>
        <v>1906128.29</v>
      </c>
      <c r="AC45" s="45">
        <f t="shared" si="14"/>
        <v>82847.83</v>
      </c>
      <c r="AD45" s="45">
        <f t="shared" si="15"/>
        <v>40125.49</v>
      </c>
    </row>
    <row r="46" spans="1:30" ht="78.75" outlineLevel="2" x14ac:dyDescent="0.25">
      <c r="A46" s="41" t="s">
        <v>85</v>
      </c>
      <c r="B46" s="42">
        <v>19</v>
      </c>
      <c r="C46" s="43" t="s">
        <v>86</v>
      </c>
      <c r="D46" s="40" t="s">
        <v>83</v>
      </c>
      <c r="E46" s="40" t="s">
        <v>54</v>
      </c>
      <c r="F46" s="40" t="s">
        <v>87</v>
      </c>
      <c r="G46" s="25" t="str">
        <f t="shared" si="0"/>
        <v>Подземная прокладка в траншее, в одну нитку (однофазное исполнение) кабелей с алюминиевыми жилами на напряжение 6 кВ, с изоляцией из сшитого полиэтилена, в оболочке из полиэтилена, с герметизацией: с числом жил - 1 и сечением 70/25 мм2</v>
      </c>
      <c r="H46" s="44">
        <v>1491.22</v>
      </c>
      <c r="I46" s="45">
        <f t="shared" si="1"/>
        <v>1400.34</v>
      </c>
      <c r="J46" s="44">
        <v>61.2</v>
      </c>
      <c r="K46" s="44">
        <v>29.68</v>
      </c>
      <c r="L46" s="45">
        <f t="shared" si="2"/>
        <v>1491220</v>
      </c>
      <c r="M46" s="45">
        <f t="shared" si="3"/>
        <v>1400340</v>
      </c>
      <c r="N46" s="45">
        <f t="shared" si="4"/>
        <v>61200</v>
      </c>
      <c r="O46" s="45">
        <f t="shared" si="5"/>
        <v>29680</v>
      </c>
      <c r="P46" s="45">
        <v>1.1100000000000001</v>
      </c>
      <c r="Q46" s="45">
        <v>1</v>
      </c>
      <c r="R46" s="45">
        <v>1.1599999999999999</v>
      </c>
      <c r="S46" s="45">
        <v>1.03</v>
      </c>
      <c r="T46" s="45">
        <v>1.0527260918901</v>
      </c>
      <c r="U46" s="45">
        <f t="shared" si="6"/>
        <v>1.2035817408579517</v>
      </c>
      <c r="V46" s="45">
        <f t="shared" si="7"/>
        <v>1.3961548193952238</v>
      </c>
      <c r="W46" s="45">
        <f t="shared" si="8"/>
        <v>1794805.16</v>
      </c>
      <c r="X46" s="45">
        <f t="shared" si="9"/>
        <v>1685423.65</v>
      </c>
      <c r="Y46" s="45">
        <f t="shared" si="10"/>
        <v>73659.199999999997</v>
      </c>
      <c r="Z46" s="45">
        <f t="shared" si="11"/>
        <v>35722.31</v>
      </c>
      <c r="AA46" s="45">
        <f t="shared" si="12"/>
        <v>2081973.9899999998</v>
      </c>
      <c r="AB46" s="45">
        <f t="shared" si="13"/>
        <v>1955091.44</v>
      </c>
      <c r="AC46" s="45">
        <f t="shared" si="14"/>
        <v>85444.67</v>
      </c>
      <c r="AD46" s="45">
        <f t="shared" si="15"/>
        <v>41437.879999999997</v>
      </c>
    </row>
    <row r="47" spans="1:30" ht="78.75" outlineLevel="2" x14ac:dyDescent="0.25">
      <c r="A47" s="41" t="s">
        <v>88</v>
      </c>
      <c r="B47" s="42">
        <v>20</v>
      </c>
      <c r="C47" s="43" t="s">
        <v>89</v>
      </c>
      <c r="D47" s="40" t="s">
        <v>83</v>
      </c>
      <c r="E47" s="40" t="s">
        <v>54</v>
      </c>
      <c r="F47" s="40" t="s">
        <v>90</v>
      </c>
      <c r="G47" s="25" t="str">
        <f t="shared" si="0"/>
        <v>Подземная прокладка в траншее, в одну нитку (однофазное исполнение) кабелей с алюминиевыми жилами на напряжение 6 кВ, с изоляцией из сшитого полиэтилена, в оболочке из полиэтилена, с герметизацией: с числом жил - 1 и сечением 95/25 мм2</v>
      </c>
      <c r="H47" s="44">
        <v>1534.4</v>
      </c>
      <c r="I47" s="45">
        <f t="shared" si="1"/>
        <v>1440.3400000000001</v>
      </c>
      <c r="J47" s="44">
        <v>63.32</v>
      </c>
      <c r="K47" s="44">
        <v>30.74</v>
      </c>
      <c r="L47" s="45">
        <f t="shared" si="2"/>
        <v>1534400</v>
      </c>
      <c r="M47" s="45">
        <f t="shared" si="3"/>
        <v>1440340.0000000002</v>
      </c>
      <c r="N47" s="45">
        <f t="shared" si="4"/>
        <v>63320</v>
      </c>
      <c r="O47" s="45">
        <f t="shared" si="5"/>
        <v>30740</v>
      </c>
      <c r="P47" s="45">
        <v>1.1100000000000001</v>
      </c>
      <c r="Q47" s="45">
        <v>1</v>
      </c>
      <c r="R47" s="45">
        <v>1.1599999999999999</v>
      </c>
      <c r="S47" s="45">
        <v>1.03</v>
      </c>
      <c r="T47" s="45">
        <v>1.0527260918901</v>
      </c>
      <c r="U47" s="45">
        <f t="shared" si="6"/>
        <v>1.2035817408579517</v>
      </c>
      <c r="V47" s="45">
        <f t="shared" si="7"/>
        <v>1.3961548193952238</v>
      </c>
      <c r="W47" s="45">
        <f t="shared" si="8"/>
        <v>1846775.82</v>
      </c>
      <c r="X47" s="45">
        <f t="shared" si="9"/>
        <v>1733566.92</v>
      </c>
      <c r="Y47" s="45">
        <f t="shared" si="10"/>
        <v>76210.8</v>
      </c>
      <c r="Z47" s="45">
        <f t="shared" si="11"/>
        <v>36998.1</v>
      </c>
      <c r="AA47" s="45">
        <f t="shared" si="12"/>
        <v>2142259.9499999997</v>
      </c>
      <c r="AB47" s="45">
        <f t="shared" si="13"/>
        <v>2010937.63</v>
      </c>
      <c r="AC47" s="45">
        <f t="shared" si="14"/>
        <v>88404.52</v>
      </c>
      <c r="AD47" s="45">
        <f t="shared" si="15"/>
        <v>42917.8</v>
      </c>
    </row>
    <row r="48" spans="1:30" ht="78.75" outlineLevel="2" x14ac:dyDescent="0.25">
      <c r="A48" s="41" t="s">
        <v>91</v>
      </c>
      <c r="B48" s="42">
        <v>21</v>
      </c>
      <c r="C48" s="43" t="s">
        <v>92</v>
      </c>
      <c r="D48" s="40" t="s">
        <v>83</v>
      </c>
      <c r="E48" s="40" t="s">
        <v>54</v>
      </c>
      <c r="F48" s="40" t="s">
        <v>93</v>
      </c>
      <c r="G48" s="25" t="str">
        <f t="shared" si="0"/>
        <v>Подземная прокладка в траншее, в одну нитку (однофазное исполнение) кабелей с алюминиевыми жилами на напряжение 6 кВ, с изоляцией из сшитого полиэтилена, в оболочке из полиэтилена, с герметизацией: с числом жил - 1 и сечением 120/16 мм2</v>
      </c>
      <c r="H48" s="44">
        <v>1486.94</v>
      </c>
      <c r="I48" s="45">
        <f t="shared" si="1"/>
        <v>1391</v>
      </c>
      <c r="J48" s="44">
        <v>66.010000000000005</v>
      </c>
      <c r="K48" s="44">
        <v>29.93</v>
      </c>
      <c r="L48" s="45">
        <f t="shared" si="2"/>
        <v>1486940</v>
      </c>
      <c r="M48" s="45">
        <f t="shared" si="3"/>
        <v>1391000</v>
      </c>
      <c r="N48" s="45">
        <f t="shared" si="4"/>
        <v>66010</v>
      </c>
      <c r="O48" s="45">
        <f t="shared" si="5"/>
        <v>29930</v>
      </c>
      <c r="P48" s="45">
        <v>1.1100000000000001</v>
      </c>
      <c r="Q48" s="45">
        <v>1</v>
      </c>
      <c r="R48" s="45">
        <v>1.1599999999999999</v>
      </c>
      <c r="S48" s="45">
        <v>1.03</v>
      </c>
      <c r="T48" s="45">
        <v>1.0527260918901</v>
      </c>
      <c r="U48" s="45">
        <f t="shared" si="6"/>
        <v>1.2035817408579517</v>
      </c>
      <c r="V48" s="45">
        <f t="shared" si="7"/>
        <v>1.3961548193952238</v>
      </c>
      <c r="W48" s="45">
        <f t="shared" si="8"/>
        <v>1789653.8299999998</v>
      </c>
      <c r="X48" s="45">
        <f t="shared" si="9"/>
        <v>1674182.2</v>
      </c>
      <c r="Y48" s="45">
        <f t="shared" si="10"/>
        <v>79448.429999999993</v>
      </c>
      <c r="Z48" s="45">
        <f t="shared" si="11"/>
        <v>36023.199999999997</v>
      </c>
      <c r="AA48" s="45">
        <f t="shared" si="12"/>
        <v>2075998.44</v>
      </c>
      <c r="AB48" s="45">
        <f t="shared" si="13"/>
        <v>1942051.35</v>
      </c>
      <c r="AC48" s="45">
        <f t="shared" si="14"/>
        <v>92160.18</v>
      </c>
      <c r="AD48" s="45">
        <f t="shared" si="15"/>
        <v>41786.910000000003</v>
      </c>
    </row>
    <row r="49" spans="1:30" ht="78.75" outlineLevel="2" x14ac:dyDescent="0.25">
      <c r="A49" s="41" t="s">
        <v>94</v>
      </c>
      <c r="B49" s="42">
        <v>22</v>
      </c>
      <c r="C49" s="43" t="s">
        <v>95</v>
      </c>
      <c r="D49" s="40" t="s">
        <v>83</v>
      </c>
      <c r="E49" s="40" t="s">
        <v>54</v>
      </c>
      <c r="F49" s="40" t="s">
        <v>96</v>
      </c>
      <c r="G49" s="25" t="str">
        <f t="shared" si="0"/>
        <v>Подземная прокладка в траншее, в одну нитку (однофазное исполнение) кабелей с алюминиевыми жилами на напряжение 6 кВ, с изоляцией из сшитого полиэтилена, в оболочке из полиэтилена, с герметизацией: с числом жил - 1 и сечением 150/25 мм2</v>
      </c>
      <c r="H49" s="44">
        <v>1659.95</v>
      </c>
      <c r="I49" s="45">
        <f t="shared" si="1"/>
        <v>1549.49</v>
      </c>
      <c r="J49" s="44">
        <v>77.209999999999994</v>
      </c>
      <c r="K49" s="44">
        <v>33.25</v>
      </c>
      <c r="L49" s="45">
        <f t="shared" si="2"/>
        <v>1659950</v>
      </c>
      <c r="M49" s="45">
        <f t="shared" si="3"/>
        <v>1549490</v>
      </c>
      <c r="N49" s="45">
        <f t="shared" si="4"/>
        <v>77210</v>
      </c>
      <c r="O49" s="45">
        <f t="shared" si="5"/>
        <v>33250</v>
      </c>
      <c r="P49" s="45">
        <v>1.1100000000000001</v>
      </c>
      <c r="Q49" s="45">
        <v>1</v>
      </c>
      <c r="R49" s="45">
        <v>1.1599999999999999</v>
      </c>
      <c r="S49" s="45">
        <v>1.03</v>
      </c>
      <c r="T49" s="45">
        <v>1.0527260918901</v>
      </c>
      <c r="U49" s="45">
        <f t="shared" si="6"/>
        <v>1.2035817408579517</v>
      </c>
      <c r="V49" s="45">
        <f t="shared" si="7"/>
        <v>1.3961548193952238</v>
      </c>
      <c r="W49" s="45">
        <f t="shared" si="8"/>
        <v>1997885.5100000002</v>
      </c>
      <c r="X49" s="45">
        <f t="shared" si="9"/>
        <v>1864937.87</v>
      </c>
      <c r="Y49" s="45">
        <f t="shared" si="10"/>
        <v>92928.55</v>
      </c>
      <c r="Z49" s="45">
        <f t="shared" si="11"/>
        <v>40019.089999999997</v>
      </c>
      <c r="AA49" s="45">
        <f t="shared" si="12"/>
        <v>2317547.19</v>
      </c>
      <c r="AB49" s="45">
        <f t="shared" si="13"/>
        <v>2163327.9300000002</v>
      </c>
      <c r="AC49" s="45">
        <f t="shared" si="14"/>
        <v>107797.11</v>
      </c>
      <c r="AD49" s="45">
        <f t="shared" si="15"/>
        <v>46422.15</v>
      </c>
    </row>
    <row r="50" spans="1:30" ht="78.75" outlineLevel="2" x14ac:dyDescent="0.25">
      <c r="A50" s="41" t="s">
        <v>97</v>
      </c>
      <c r="B50" s="42">
        <v>23</v>
      </c>
      <c r="C50" s="43" t="s">
        <v>98</v>
      </c>
      <c r="D50" s="40" t="s">
        <v>83</v>
      </c>
      <c r="E50" s="40" t="s">
        <v>54</v>
      </c>
      <c r="F50" s="40" t="s">
        <v>99</v>
      </c>
      <c r="G50" s="25" t="str">
        <f t="shared" si="0"/>
        <v>Подземная прокладка в траншее, в одну нитку (однофазное исполнение) кабелей с алюминиевыми жилами на напряжение 6 кВ, с изоляцией из сшитого полиэтилена, в оболочке из полиэтилена, с герметизацией: с числом жил - 1 и сечением 185/25 мм2</v>
      </c>
      <c r="H50" s="44">
        <v>1712.92</v>
      </c>
      <c r="I50" s="45">
        <f t="shared" si="1"/>
        <v>1600.19</v>
      </c>
      <c r="J50" s="44">
        <v>77.989999999999995</v>
      </c>
      <c r="K50" s="44">
        <v>34.74</v>
      </c>
      <c r="L50" s="45">
        <f t="shared" si="2"/>
        <v>1712920</v>
      </c>
      <c r="M50" s="45">
        <f t="shared" si="3"/>
        <v>1600190</v>
      </c>
      <c r="N50" s="45">
        <f t="shared" si="4"/>
        <v>77990</v>
      </c>
      <c r="O50" s="45">
        <f t="shared" si="5"/>
        <v>34740</v>
      </c>
      <c r="P50" s="45">
        <v>1.1100000000000001</v>
      </c>
      <c r="Q50" s="45">
        <v>1</v>
      </c>
      <c r="R50" s="45">
        <v>1.1599999999999999</v>
      </c>
      <c r="S50" s="45">
        <v>1.03</v>
      </c>
      <c r="T50" s="45">
        <v>1.0527260918901</v>
      </c>
      <c r="U50" s="45">
        <f t="shared" si="6"/>
        <v>1.2035817408579517</v>
      </c>
      <c r="V50" s="45">
        <f t="shared" si="7"/>
        <v>1.3961548193952238</v>
      </c>
      <c r="W50" s="45">
        <f t="shared" si="8"/>
        <v>2061639.24</v>
      </c>
      <c r="X50" s="45">
        <f t="shared" si="9"/>
        <v>1925959.47</v>
      </c>
      <c r="Y50" s="45">
        <f t="shared" si="10"/>
        <v>93867.34</v>
      </c>
      <c r="Z50" s="45">
        <f t="shared" si="11"/>
        <v>41812.43</v>
      </c>
      <c r="AA50" s="45">
        <f t="shared" si="12"/>
        <v>2391501.5099999998</v>
      </c>
      <c r="AB50" s="45">
        <f t="shared" si="13"/>
        <v>2234112.98</v>
      </c>
      <c r="AC50" s="45">
        <f t="shared" si="14"/>
        <v>108886.11</v>
      </c>
      <c r="AD50" s="45">
        <f t="shared" si="15"/>
        <v>48502.42</v>
      </c>
    </row>
    <row r="51" spans="1:30" ht="78.75" outlineLevel="2" x14ac:dyDescent="0.25">
      <c r="A51" s="41" t="s">
        <v>100</v>
      </c>
      <c r="B51" s="42">
        <v>24</v>
      </c>
      <c r="C51" s="43" t="s">
        <v>101</v>
      </c>
      <c r="D51" s="40" t="s">
        <v>83</v>
      </c>
      <c r="E51" s="40" t="s">
        <v>54</v>
      </c>
      <c r="F51" s="40" t="s">
        <v>102</v>
      </c>
      <c r="G51" s="25" t="str">
        <f t="shared" si="0"/>
        <v>Подземная прокладка в траншее, в одну нитку (однофазное исполнение) кабелей с алюминиевыми жилами на напряжение 6 кВ, с изоляцией из сшитого полиэтилена, в оболочке из полиэтилена, с герметизацией: с числом жил - 1 и сечением 240/25 мм2</v>
      </c>
      <c r="H51" s="44">
        <v>1910.83</v>
      </c>
      <c r="I51" s="45">
        <f t="shared" si="1"/>
        <v>1782.97</v>
      </c>
      <c r="J51" s="44">
        <v>89.07</v>
      </c>
      <c r="K51" s="44">
        <v>38.79</v>
      </c>
      <c r="L51" s="45">
        <f t="shared" si="2"/>
        <v>1910830</v>
      </c>
      <c r="M51" s="45">
        <f t="shared" si="3"/>
        <v>1782970</v>
      </c>
      <c r="N51" s="45">
        <f t="shared" si="4"/>
        <v>89070</v>
      </c>
      <c r="O51" s="45">
        <f t="shared" si="5"/>
        <v>38790</v>
      </c>
      <c r="P51" s="45">
        <v>1.1100000000000001</v>
      </c>
      <c r="Q51" s="45">
        <v>1</v>
      </c>
      <c r="R51" s="45">
        <v>1.1599999999999999</v>
      </c>
      <c r="S51" s="45">
        <v>1.03</v>
      </c>
      <c r="T51" s="45">
        <v>1.0527260918901</v>
      </c>
      <c r="U51" s="45">
        <f t="shared" si="6"/>
        <v>1.2035817408579517</v>
      </c>
      <c r="V51" s="45">
        <f t="shared" si="7"/>
        <v>1.3961548193952238</v>
      </c>
      <c r="W51" s="45">
        <f t="shared" si="8"/>
        <v>2299840.11</v>
      </c>
      <c r="X51" s="45">
        <f t="shared" si="9"/>
        <v>2145950.14</v>
      </c>
      <c r="Y51" s="45">
        <f t="shared" si="10"/>
        <v>107203.03</v>
      </c>
      <c r="Z51" s="45">
        <f t="shared" si="11"/>
        <v>46686.94</v>
      </c>
      <c r="AA51" s="45">
        <f t="shared" si="12"/>
        <v>2667814.52</v>
      </c>
      <c r="AB51" s="45">
        <f t="shared" si="13"/>
        <v>2489302.16</v>
      </c>
      <c r="AC51" s="45">
        <f t="shared" si="14"/>
        <v>124355.51</v>
      </c>
      <c r="AD51" s="45">
        <f t="shared" si="15"/>
        <v>54156.85</v>
      </c>
    </row>
    <row r="52" spans="1:30" ht="78.75" outlineLevel="2" x14ac:dyDescent="0.25">
      <c r="A52" s="41" t="s">
        <v>103</v>
      </c>
      <c r="B52" s="42">
        <v>25</v>
      </c>
      <c r="C52" s="43" t="s">
        <v>104</v>
      </c>
      <c r="D52" s="40" t="s">
        <v>105</v>
      </c>
      <c r="E52" s="40" t="s">
        <v>54</v>
      </c>
      <c r="F52" s="40" t="s">
        <v>106</v>
      </c>
      <c r="G52" s="25" t="str">
        <f t="shared" si="0"/>
        <v>Подземная прокладка в траншее, в три нитки (трехфазное исполнение) кабелей с алюминиевыми жилами на напряжение 6 кВ, с изоляцией из сшитого полиэтилена, в оболочке из полиэтилена, с герметизацией: с числом жил - 1 и сечением 300/25 мм2</v>
      </c>
      <c r="H52" s="44">
        <v>5089.88</v>
      </c>
      <c r="I52" s="45">
        <f t="shared" si="1"/>
        <v>4746.2700000000004</v>
      </c>
      <c r="J52" s="44">
        <v>240.49</v>
      </c>
      <c r="K52" s="44">
        <v>103.12</v>
      </c>
      <c r="L52" s="45">
        <f t="shared" si="2"/>
        <v>5089880</v>
      </c>
      <c r="M52" s="45">
        <f t="shared" si="3"/>
        <v>4746270</v>
      </c>
      <c r="N52" s="45">
        <f t="shared" si="4"/>
        <v>240490</v>
      </c>
      <c r="O52" s="45">
        <f t="shared" si="5"/>
        <v>103120</v>
      </c>
      <c r="P52" s="45">
        <v>1.1100000000000001</v>
      </c>
      <c r="Q52" s="45">
        <v>1</v>
      </c>
      <c r="R52" s="45">
        <v>1.1599999999999999</v>
      </c>
      <c r="S52" s="45">
        <v>1.03</v>
      </c>
      <c r="T52" s="45">
        <v>1.0527260918901</v>
      </c>
      <c r="U52" s="45">
        <f t="shared" si="6"/>
        <v>1.2035817408579517</v>
      </c>
      <c r="V52" s="45">
        <f t="shared" si="7"/>
        <v>1.3961548193952238</v>
      </c>
      <c r="W52" s="45">
        <f t="shared" si="8"/>
        <v>6126086.6299999999</v>
      </c>
      <c r="X52" s="45">
        <f t="shared" si="9"/>
        <v>5712523.9100000001</v>
      </c>
      <c r="Y52" s="45">
        <f t="shared" si="10"/>
        <v>289449.37</v>
      </c>
      <c r="Z52" s="45">
        <f t="shared" si="11"/>
        <v>124113.35</v>
      </c>
      <c r="AA52" s="45">
        <f t="shared" si="12"/>
        <v>7106260.4800000004</v>
      </c>
      <c r="AB52" s="45">
        <f t="shared" si="13"/>
        <v>6626527.7300000004</v>
      </c>
      <c r="AC52" s="45">
        <f t="shared" si="14"/>
        <v>335761.27</v>
      </c>
      <c r="AD52" s="45">
        <f t="shared" si="15"/>
        <v>143971.48000000001</v>
      </c>
    </row>
    <row r="53" spans="1:30" ht="78.75" outlineLevel="2" x14ac:dyDescent="0.25">
      <c r="A53" s="46" t="s">
        <v>107</v>
      </c>
      <c r="B53" s="42">
        <v>26</v>
      </c>
      <c r="C53" s="43" t="s">
        <v>108</v>
      </c>
      <c r="D53" s="40" t="s">
        <v>105</v>
      </c>
      <c r="E53" s="40" t="s">
        <v>54</v>
      </c>
      <c r="F53" s="40" t="s">
        <v>109</v>
      </c>
      <c r="G53" s="25" t="str">
        <f t="shared" si="0"/>
        <v>Подземная прокладка в траншее, в три нитки (трехфазное исполнение) кабелей с алюминиевыми жилами на напряжение 6 кВ, с изоляцией из сшитого полиэтилена, в оболочке из полиэтилена, с герметизацией: с числом жил - 1 и сечением 400/35 мм2</v>
      </c>
      <c r="H53" s="44">
        <v>5966.3</v>
      </c>
      <c r="I53" s="33">
        <f t="shared" si="1"/>
        <v>5562.5300000000007</v>
      </c>
      <c r="J53" s="47">
        <v>282.94</v>
      </c>
      <c r="K53" s="47">
        <v>120.83</v>
      </c>
      <c r="L53" s="45">
        <f t="shared" si="2"/>
        <v>5966300</v>
      </c>
      <c r="M53" s="33">
        <f t="shared" si="3"/>
        <v>5562530.0000000009</v>
      </c>
      <c r="N53" s="45">
        <f t="shared" si="4"/>
        <v>282940</v>
      </c>
      <c r="O53" s="33">
        <f t="shared" si="5"/>
        <v>120830</v>
      </c>
      <c r="P53" s="45">
        <v>1.1100000000000001</v>
      </c>
      <c r="Q53" s="33">
        <v>1</v>
      </c>
      <c r="R53" s="33">
        <v>1.1599999999999999</v>
      </c>
      <c r="S53" s="33">
        <v>1.03</v>
      </c>
      <c r="T53" s="45">
        <v>1.0527260918901</v>
      </c>
      <c r="U53" s="33">
        <f t="shared" si="6"/>
        <v>1.2035817408579517</v>
      </c>
      <c r="V53" s="33">
        <f t="shared" si="7"/>
        <v>1.3961548193952238</v>
      </c>
      <c r="W53" s="45">
        <f t="shared" si="8"/>
        <v>7180929.7400000002</v>
      </c>
      <c r="X53" s="45">
        <f t="shared" si="9"/>
        <v>6694959.54</v>
      </c>
      <c r="Y53" s="45">
        <f t="shared" si="10"/>
        <v>340541.42</v>
      </c>
      <c r="Z53" s="45">
        <f t="shared" si="11"/>
        <v>145428.78</v>
      </c>
      <c r="AA53" s="45">
        <f t="shared" si="12"/>
        <v>8329878.5</v>
      </c>
      <c r="AB53" s="45">
        <f t="shared" si="13"/>
        <v>7766153.0700000003</v>
      </c>
      <c r="AC53" s="45">
        <f t="shared" si="14"/>
        <v>395028.04</v>
      </c>
      <c r="AD53" s="45">
        <f t="shared" si="15"/>
        <v>168697.39</v>
      </c>
    </row>
    <row r="54" spans="1:30" ht="78.75" outlineLevel="2" x14ac:dyDescent="0.25">
      <c r="A54" s="41" t="s">
        <v>110</v>
      </c>
      <c r="B54" s="42">
        <v>27</v>
      </c>
      <c r="C54" s="43" t="s">
        <v>111</v>
      </c>
      <c r="D54" s="40" t="s">
        <v>105</v>
      </c>
      <c r="E54" s="40" t="s">
        <v>54</v>
      </c>
      <c r="F54" s="40" t="s">
        <v>112</v>
      </c>
      <c r="G54" s="25" t="str">
        <f t="shared" si="0"/>
        <v>Подземная прокладка в траншее, в три нитки (трехфазное исполнение) кабелей с алюминиевыми жилами на напряжение 6 кВ, с изоляцией из сшитого полиэтилена, в оболочке из полиэтилена, с герметизацией: с числом жил - 1 и сечением 500/35 мм2</v>
      </c>
      <c r="H54" s="44">
        <v>6501.48</v>
      </c>
      <c r="I54" s="45">
        <f t="shared" si="1"/>
        <v>6060.8799999999992</v>
      </c>
      <c r="J54" s="44">
        <v>307.76</v>
      </c>
      <c r="K54" s="44">
        <v>132.84</v>
      </c>
      <c r="L54" s="45">
        <f t="shared" si="2"/>
        <v>6501480</v>
      </c>
      <c r="M54" s="45">
        <f t="shared" si="3"/>
        <v>6060879.9999999991</v>
      </c>
      <c r="N54" s="45">
        <f t="shared" si="4"/>
        <v>307760</v>
      </c>
      <c r="O54" s="45">
        <f t="shared" si="5"/>
        <v>132840</v>
      </c>
      <c r="P54" s="45">
        <v>1.1100000000000001</v>
      </c>
      <c r="Q54" s="45">
        <v>1</v>
      </c>
      <c r="R54" s="45">
        <v>1.1599999999999999</v>
      </c>
      <c r="S54" s="45">
        <v>1.03</v>
      </c>
      <c r="T54" s="45">
        <v>1.0527260918901</v>
      </c>
      <c r="U54" s="45">
        <f t="shared" si="6"/>
        <v>1.2035817408579517</v>
      </c>
      <c r="V54" s="45">
        <f t="shared" si="7"/>
        <v>1.3961548193952238</v>
      </c>
      <c r="W54" s="45">
        <f t="shared" si="8"/>
        <v>7825062.6200000001</v>
      </c>
      <c r="X54" s="45">
        <f t="shared" si="9"/>
        <v>7294764.5</v>
      </c>
      <c r="Y54" s="45">
        <f t="shared" si="10"/>
        <v>370414.32</v>
      </c>
      <c r="Z54" s="45">
        <f t="shared" si="11"/>
        <v>159883.79999999999</v>
      </c>
      <c r="AA54" s="45">
        <f t="shared" si="12"/>
        <v>9077072.6400000006</v>
      </c>
      <c r="AB54" s="45">
        <f t="shared" si="13"/>
        <v>8461926.8200000003</v>
      </c>
      <c r="AC54" s="45">
        <f t="shared" si="14"/>
        <v>429680.61</v>
      </c>
      <c r="AD54" s="45">
        <f t="shared" si="15"/>
        <v>185465.21</v>
      </c>
    </row>
    <row r="55" spans="1:30" ht="78.75" outlineLevel="2" x14ac:dyDescent="0.25">
      <c r="A55" s="41" t="s">
        <v>113</v>
      </c>
      <c r="B55" s="42">
        <v>28</v>
      </c>
      <c r="C55" s="43" t="s">
        <v>114</v>
      </c>
      <c r="D55" s="40" t="s">
        <v>105</v>
      </c>
      <c r="E55" s="40" t="s">
        <v>54</v>
      </c>
      <c r="F55" s="40" t="s">
        <v>115</v>
      </c>
      <c r="G55" s="25" t="str">
        <f t="shared" si="0"/>
        <v>Подземная прокладка в траншее, в три нитки (трехфазное исполнение) кабелей с алюминиевыми жилами на напряжение 6 кВ, с изоляцией из сшитого полиэтилена, в оболочке из полиэтилена, с герметизацией: с числом жил - 1 и сечением 630/35 мм2</v>
      </c>
      <c r="H55" s="44">
        <v>7318.04</v>
      </c>
      <c r="I55" s="45">
        <f t="shared" si="1"/>
        <v>6822.97</v>
      </c>
      <c r="J55" s="44">
        <v>347.29</v>
      </c>
      <c r="K55" s="44">
        <v>147.78</v>
      </c>
      <c r="L55" s="45">
        <f t="shared" si="2"/>
        <v>7318040</v>
      </c>
      <c r="M55" s="45">
        <f t="shared" si="3"/>
        <v>6822970</v>
      </c>
      <c r="N55" s="45">
        <f t="shared" si="4"/>
        <v>347290</v>
      </c>
      <c r="O55" s="45">
        <f t="shared" si="5"/>
        <v>147780</v>
      </c>
      <c r="P55" s="45">
        <v>1.1100000000000001</v>
      </c>
      <c r="Q55" s="45">
        <v>1</v>
      </c>
      <c r="R55" s="45">
        <v>1.1599999999999999</v>
      </c>
      <c r="S55" s="45">
        <v>1.03</v>
      </c>
      <c r="T55" s="45">
        <v>1.0527260918901</v>
      </c>
      <c r="U55" s="45">
        <f t="shared" si="6"/>
        <v>1.2035817408579517</v>
      </c>
      <c r="V55" s="45">
        <f t="shared" si="7"/>
        <v>1.3961548193952238</v>
      </c>
      <c r="W55" s="45">
        <f t="shared" si="8"/>
        <v>8807859.3200000003</v>
      </c>
      <c r="X55" s="45">
        <f t="shared" si="9"/>
        <v>8212002.1100000003</v>
      </c>
      <c r="Y55" s="45">
        <f t="shared" si="10"/>
        <v>417991.9</v>
      </c>
      <c r="Z55" s="45">
        <f t="shared" si="11"/>
        <v>177865.31</v>
      </c>
      <c r="AA55" s="45">
        <f t="shared" si="12"/>
        <v>10217116.819999998</v>
      </c>
      <c r="AB55" s="45">
        <f t="shared" si="13"/>
        <v>9525922.4499999993</v>
      </c>
      <c r="AC55" s="45">
        <f t="shared" si="14"/>
        <v>484870.61</v>
      </c>
      <c r="AD55" s="45">
        <f t="shared" si="15"/>
        <v>206323.76</v>
      </c>
    </row>
    <row r="56" spans="1:30" ht="63" outlineLevel="2" x14ac:dyDescent="0.25">
      <c r="A56" s="41" t="s">
        <v>116</v>
      </c>
      <c r="B56" s="42">
        <v>29</v>
      </c>
      <c r="C56" s="43" t="s">
        <v>81</v>
      </c>
      <c r="D56" s="40" t="s">
        <v>117</v>
      </c>
      <c r="E56" s="40" t="s">
        <v>54</v>
      </c>
      <c r="F56" s="40" t="s">
        <v>57</v>
      </c>
      <c r="G56" s="25" t="str">
        <f t="shared" si="0"/>
        <v>Подземная прокладка в траншее кабелей с алюминиевыми жилами на напряжение 10 кВ, с бумажной изоляцией в алюминиевой оболочке, с броней из двух стальных лент: с числом жил - 3 и сечением 35 мм2</v>
      </c>
      <c r="H56" s="44">
        <v>1862.47</v>
      </c>
      <c r="I56" s="45">
        <f t="shared" si="1"/>
        <v>1752.0300000000002</v>
      </c>
      <c r="J56" s="44">
        <v>75.84</v>
      </c>
      <c r="K56" s="44">
        <v>34.6</v>
      </c>
      <c r="L56" s="45">
        <f t="shared" si="2"/>
        <v>1862470</v>
      </c>
      <c r="M56" s="45">
        <f t="shared" si="3"/>
        <v>1752030.0000000002</v>
      </c>
      <c r="N56" s="45">
        <f t="shared" si="4"/>
        <v>75840</v>
      </c>
      <c r="O56" s="45">
        <f t="shared" si="5"/>
        <v>34600</v>
      </c>
      <c r="P56" s="45">
        <v>1.1100000000000001</v>
      </c>
      <c r="Q56" s="45">
        <v>1</v>
      </c>
      <c r="R56" s="45">
        <v>1.1599999999999999</v>
      </c>
      <c r="S56" s="45">
        <v>1.03</v>
      </c>
      <c r="T56" s="45">
        <v>1.0527260918901</v>
      </c>
      <c r="U56" s="45">
        <f t="shared" si="6"/>
        <v>1.2035817408579517</v>
      </c>
      <c r="V56" s="45">
        <f t="shared" si="7"/>
        <v>1.3961548193952238</v>
      </c>
      <c r="W56" s="45">
        <f t="shared" si="8"/>
        <v>2241634.89</v>
      </c>
      <c r="X56" s="45">
        <f t="shared" si="9"/>
        <v>2108711.3199999998</v>
      </c>
      <c r="Y56" s="45">
        <f t="shared" si="10"/>
        <v>91279.64</v>
      </c>
      <c r="Z56" s="45">
        <f t="shared" si="11"/>
        <v>41643.93</v>
      </c>
      <c r="AA56" s="45">
        <f t="shared" si="12"/>
        <v>2600296.4699999997</v>
      </c>
      <c r="AB56" s="45">
        <f t="shared" si="13"/>
        <v>2446105.13</v>
      </c>
      <c r="AC56" s="45">
        <f t="shared" si="14"/>
        <v>105884.38</v>
      </c>
      <c r="AD56" s="45">
        <f t="shared" si="15"/>
        <v>48306.96</v>
      </c>
    </row>
    <row r="57" spans="1:30" ht="63" outlineLevel="2" x14ac:dyDescent="0.25">
      <c r="A57" s="41" t="s">
        <v>118</v>
      </c>
      <c r="B57" s="42">
        <v>30</v>
      </c>
      <c r="C57" s="43" t="s">
        <v>85</v>
      </c>
      <c r="D57" s="40" t="s">
        <v>117</v>
      </c>
      <c r="E57" s="40" t="s">
        <v>54</v>
      </c>
      <c r="F57" s="40" t="s">
        <v>59</v>
      </c>
      <c r="G57" s="25" t="str">
        <f t="shared" si="0"/>
        <v>Подземная прокладка в траншее кабелей с алюминиевыми жилами на напряжение 10 кВ, с бумажной изоляцией в алюминиевой оболочке, с броней из двух стальных лент: с числом жил - 3 и сечением 50 мм2</v>
      </c>
      <c r="H57" s="44">
        <v>1818.06</v>
      </c>
      <c r="I57" s="45">
        <f t="shared" si="1"/>
        <v>1715.47</v>
      </c>
      <c r="J57" s="44">
        <v>73.34</v>
      </c>
      <c r="K57" s="44">
        <v>29.25</v>
      </c>
      <c r="L57" s="45">
        <f t="shared" si="2"/>
        <v>1818060</v>
      </c>
      <c r="M57" s="45">
        <f t="shared" si="3"/>
        <v>1715470</v>
      </c>
      <c r="N57" s="45">
        <f t="shared" si="4"/>
        <v>73340</v>
      </c>
      <c r="O57" s="45">
        <f t="shared" si="5"/>
        <v>29250</v>
      </c>
      <c r="P57" s="45">
        <v>1.1100000000000001</v>
      </c>
      <c r="Q57" s="45">
        <v>1</v>
      </c>
      <c r="R57" s="45">
        <v>1.1599999999999999</v>
      </c>
      <c r="S57" s="45">
        <v>1.03</v>
      </c>
      <c r="T57" s="45">
        <v>1.0527260918901</v>
      </c>
      <c r="U57" s="45">
        <f t="shared" si="6"/>
        <v>1.2035817408579517</v>
      </c>
      <c r="V57" s="45">
        <f t="shared" si="7"/>
        <v>1.3961548193952238</v>
      </c>
      <c r="W57" s="45">
        <f t="shared" si="8"/>
        <v>2188183.8200000003</v>
      </c>
      <c r="X57" s="45">
        <f t="shared" si="9"/>
        <v>2064708.37</v>
      </c>
      <c r="Y57" s="45">
        <f t="shared" si="10"/>
        <v>88270.68</v>
      </c>
      <c r="Z57" s="45">
        <f t="shared" si="11"/>
        <v>35204.769999999997</v>
      </c>
      <c r="AA57" s="45">
        <f t="shared" si="12"/>
        <v>2538293.23</v>
      </c>
      <c r="AB57" s="45">
        <f t="shared" si="13"/>
        <v>2395061.71</v>
      </c>
      <c r="AC57" s="45">
        <f t="shared" si="14"/>
        <v>102393.99</v>
      </c>
      <c r="AD57" s="45">
        <f t="shared" si="15"/>
        <v>40837.53</v>
      </c>
    </row>
    <row r="58" spans="1:30" ht="63" outlineLevel="2" x14ac:dyDescent="0.25">
      <c r="A58" s="41" t="s">
        <v>119</v>
      </c>
      <c r="B58" s="42">
        <v>31</v>
      </c>
      <c r="C58" s="43" t="s">
        <v>88</v>
      </c>
      <c r="D58" s="40" t="s">
        <v>117</v>
      </c>
      <c r="E58" s="40" t="s">
        <v>54</v>
      </c>
      <c r="F58" s="40" t="s">
        <v>61</v>
      </c>
      <c r="G58" s="25" t="str">
        <f t="shared" si="0"/>
        <v>Подземная прокладка в траншее кабелей с алюминиевыми жилами на напряжение 10 кВ, с бумажной изоляцией в алюминиевой оболочке, с броней из двух стальных лент: с числом жил - 3 и сечением 70 мм2</v>
      </c>
      <c r="H58" s="44">
        <v>2037.94</v>
      </c>
      <c r="I58" s="45">
        <f t="shared" si="1"/>
        <v>1922.46</v>
      </c>
      <c r="J58" s="44">
        <v>80.72</v>
      </c>
      <c r="K58" s="44">
        <v>34.76</v>
      </c>
      <c r="L58" s="45">
        <f t="shared" si="2"/>
        <v>2037940</v>
      </c>
      <c r="M58" s="45">
        <f t="shared" si="3"/>
        <v>1922460</v>
      </c>
      <c r="N58" s="45">
        <f t="shared" si="4"/>
        <v>80720</v>
      </c>
      <c r="O58" s="45">
        <f t="shared" si="5"/>
        <v>34760</v>
      </c>
      <c r="P58" s="45">
        <v>1.1100000000000001</v>
      </c>
      <c r="Q58" s="45">
        <v>1</v>
      </c>
      <c r="R58" s="45">
        <v>1.1599999999999999</v>
      </c>
      <c r="S58" s="45">
        <v>1.03</v>
      </c>
      <c r="T58" s="45">
        <v>1.0527260918901</v>
      </c>
      <c r="U58" s="45">
        <f t="shared" si="6"/>
        <v>1.2035817408579517</v>
      </c>
      <c r="V58" s="45">
        <f t="shared" si="7"/>
        <v>1.3961548193952238</v>
      </c>
      <c r="W58" s="45">
        <f t="shared" si="8"/>
        <v>2452827.37</v>
      </c>
      <c r="X58" s="45">
        <f t="shared" si="9"/>
        <v>2313837.75</v>
      </c>
      <c r="Y58" s="45">
        <f t="shared" si="10"/>
        <v>97153.12</v>
      </c>
      <c r="Z58" s="45">
        <f t="shared" si="11"/>
        <v>41836.5</v>
      </c>
      <c r="AA58" s="45">
        <f t="shared" si="12"/>
        <v>2845279.75</v>
      </c>
      <c r="AB58" s="45">
        <f t="shared" si="13"/>
        <v>2684051.79</v>
      </c>
      <c r="AC58" s="45">
        <f t="shared" si="14"/>
        <v>112697.62</v>
      </c>
      <c r="AD58" s="45">
        <f t="shared" si="15"/>
        <v>48530.34</v>
      </c>
    </row>
    <row r="59" spans="1:30" ht="63" outlineLevel="2" x14ac:dyDescent="0.25">
      <c r="A59" s="41" t="s">
        <v>120</v>
      </c>
      <c r="B59" s="42">
        <v>32</v>
      </c>
      <c r="C59" s="43" t="s">
        <v>91</v>
      </c>
      <c r="D59" s="40" t="s">
        <v>117</v>
      </c>
      <c r="E59" s="40" t="s">
        <v>54</v>
      </c>
      <c r="F59" s="40" t="s">
        <v>63</v>
      </c>
      <c r="G59" s="25" t="str">
        <f t="shared" si="0"/>
        <v>Подземная прокладка в траншее кабелей с алюминиевыми жилами на напряжение 10 кВ, с бумажной изоляцией в алюминиевой оболочке, с броней из двух стальных лент: с числом жил - 3 и сечением 95 мм2</v>
      </c>
      <c r="H59" s="44">
        <v>2280.58</v>
      </c>
      <c r="I59" s="45">
        <f t="shared" si="1"/>
        <v>2157.4599999999996</v>
      </c>
      <c r="J59" s="44">
        <v>88.78</v>
      </c>
      <c r="K59" s="44">
        <v>34.340000000000003</v>
      </c>
      <c r="L59" s="45">
        <f t="shared" si="2"/>
        <v>2280580</v>
      </c>
      <c r="M59" s="45">
        <f t="shared" si="3"/>
        <v>2157459.9999999995</v>
      </c>
      <c r="N59" s="45">
        <f t="shared" si="4"/>
        <v>88780</v>
      </c>
      <c r="O59" s="45">
        <f t="shared" si="5"/>
        <v>34340</v>
      </c>
      <c r="P59" s="45">
        <v>1.1100000000000001</v>
      </c>
      <c r="Q59" s="45">
        <v>1</v>
      </c>
      <c r="R59" s="45">
        <v>1.1599999999999999</v>
      </c>
      <c r="S59" s="45">
        <v>1.03</v>
      </c>
      <c r="T59" s="45">
        <v>1.0527260918901</v>
      </c>
      <c r="U59" s="45">
        <f t="shared" si="6"/>
        <v>1.2035817408579517</v>
      </c>
      <c r="V59" s="45">
        <f t="shared" si="7"/>
        <v>1.3961548193952238</v>
      </c>
      <c r="W59" s="45">
        <f t="shared" si="8"/>
        <v>2744864.45</v>
      </c>
      <c r="X59" s="45">
        <f t="shared" si="9"/>
        <v>2596679.46</v>
      </c>
      <c r="Y59" s="45">
        <f t="shared" si="10"/>
        <v>106853.99</v>
      </c>
      <c r="Z59" s="45">
        <f t="shared" si="11"/>
        <v>41331</v>
      </c>
      <c r="AA59" s="45">
        <f t="shared" si="12"/>
        <v>3184042.7600000002</v>
      </c>
      <c r="AB59" s="45">
        <f t="shared" si="13"/>
        <v>3012148.18</v>
      </c>
      <c r="AC59" s="45">
        <f t="shared" si="14"/>
        <v>123950.62</v>
      </c>
      <c r="AD59" s="45">
        <f t="shared" si="15"/>
        <v>47943.96</v>
      </c>
    </row>
    <row r="60" spans="1:30" ht="63" outlineLevel="2" x14ac:dyDescent="0.25">
      <c r="A60" s="41" t="s">
        <v>121</v>
      </c>
      <c r="B60" s="42">
        <v>33</v>
      </c>
      <c r="C60" s="43" t="s">
        <v>94</v>
      </c>
      <c r="D60" s="40" t="s">
        <v>117</v>
      </c>
      <c r="E60" s="40" t="s">
        <v>54</v>
      </c>
      <c r="F60" s="40" t="s">
        <v>65</v>
      </c>
      <c r="G60" s="25" t="str">
        <f t="shared" ref="G60:G91" si="16">CONCATENATE(D60,E60,F60)</f>
        <v>Подземная прокладка в траншее кабелей с алюминиевыми жилами на напряжение 10 кВ, с бумажной изоляцией в алюминиевой оболочке, с броней из двух стальных лент: с числом жил - 3 и сечением 120 мм2</v>
      </c>
      <c r="H60" s="44">
        <v>2518.33</v>
      </c>
      <c r="I60" s="45">
        <f t="shared" si="1"/>
        <v>2383.25</v>
      </c>
      <c r="J60" s="44">
        <v>97.11</v>
      </c>
      <c r="K60" s="44">
        <v>37.97</v>
      </c>
      <c r="L60" s="45">
        <f t="shared" si="2"/>
        <v>2518330</v>
      </c>
      <c r="M60" s="45">
        <f t="shared" si="3"/>
        <v>2383250</v>
      </c>
      <c r="N60" s="45">
        <f t="shared" si="4"/>
        <v>97110</v>
      </c>
      <c r="O60" s="45">
        <f t="shared" si="5"/>
        <v>37970</v>
      </c>
      <c r="P60" s="45">
        <v>1.1100000000000001</v>
      </c>
      <c r="Q60" s="45">
        <v>1</v>
      </c>
      <c r="R60" s="45">
        <v>1.1599999999999999</v>
      </c>
      <c r="S60" s="45">
        <v>1.03</v>
      </c>
      <c r="T60" s="45">
        <v>1.0527260918901</v>
      </c>
      <c r="U60" s="45">
        <f t="shared" si="6"/>
        <v>1.2035817408579517</v>
      </c>
      <c r="V60" s="45">
        <f t="shared" si="7"/>
        <v>1.3961548193952238</v>
      </c>
      <c r="W60" s="45">
        <f t="shared" ref="W60:W91" si="17">X60+Z60+Y60</f>
        <v>3031016</v>
      </c>
      <c r="X60" s="45">
        <f t="shared" ref="X60:X91" si="18">ROUND(M60*U60,2)</f>
        <v>2868436.18</v>
      </c>
      <c r="Y60" s="45">
        <f t="shared" ref="Y60:Y91" si="19">ROUND(N60*U60,2)</f>
        <v>116879.82</v>
      </c>
      <c r="Z60" s="45">
        <f t="shared" ref="Z60:Z91" si="20">ROUND(O60*U60,2)</f>
        <v>45700</v>
      </c>
      <c r="AA60" s="45">
        <f t="shared" ref="AA60:AA91" si="21">AB60+AC60+AD60</f>
        <v>3515978.56</v>
      </c>
      <c r="AB60" s="45">
        <f t="shared" ref="AB60:AB91" si="22">ROUND(M60*V60,2)</f>
        <v>3327385.97</v>
      </c>
      <c r="AC60" s="45">
        <f t="shared" ref="AC60:AC91" si="23">ROUND(N60*V60,2)</f>
        <v>135580.59</v>
      </c>
      <c r="AD60" s="45">
        <f t="shared" ref="AD60:AD91" si="24">ROUND(O60*V60,2)</f>
        <v>53012</v>
      </c>
    </row>
    <row r="61" spans="1:30" ht="63" outlineLevel="2" x14ac:dyDescent="0.25">
      <c r="A61" s="41" t="s">
        <v>122</v>
      </c>
      <c r="B61" s="42">
        <v>34</v>
      </c>
      <c r="C61" s="43" t="s">
        <v>97</v>
      </c>
      <c r="D61" s="40" t="s">
        <v>117</v>
      </c>
      <c r="E61" s="40" t="s">
        <v>54</v>
      </c>
      <c r="F61" s="40" t="s">
        <v>67</v>
      </c>
      <c r="G61" s="25" t="str">
        <f t="shared" si="16"/>
        <v>Подземная прокладка в траншее кабелей с алюминиевыми жилами на напряжение 10 кВ, с бумажной изоляцией в алюминиевой оболочке, с броней из двух стальных лент: с числом жил - 3 и сечением 150 мм2</v>
      </c>
      <c r="H61" s="44">
        <v>2875.4</v>
      </c>
      <c r="I61" s="45">
        <f t="shared" si="1"/>
        <v>2725.11</v>
      </c>
      <c r="J61" s="44">
        <v>109.72</v>
      </c>
      <c r="K61" s="44">
        <v>40.57</v>
      </c>
      <c r="L61" s="45">
        <f t="shared" si="2"/>
        <v>2875400</v>
      </c>
      <c r="M61" s="45">
        <f t="shared" si="3"/>
        <v>2725110</v>
      </c>
      <c r="N61" s="45">
        <f t="shared" si="4"/>
        <v>109720</v>
      </c>
      <c r="O61" s="45">
        <f t="shared" si="5"/>
        <v>40570</v>
      </c>
      <c r="P61" s="45">
        <v>1.1100000000000001</v>
      </c>
      <c r="Q61" s="45">
        <v>1</v>
      </c>
      <c r="R61" s="45">
        <v>1.1599999999999999</v>
      </c>
      <c r="S61" s="45">
        <v>1.03</v>
      </c>
      <c r="T61" s="45">
        <v>1.0527260918901</v>
      </c>
      <c r="U61" s="45">
        <f t="shared" si="6"/>
        <v>1.2035817408579517</v>
      </c>
      <c r="V61" s="45">
        <f t="shared" si="7"/>
        <v>1.3961548193952238</v>
      </c>
      <c r="W61" s="45">
        <f t="shared" si="17"/>
        <v>3460778.9400000004</v>
      </c>
      <c r="X61" s="45">
        <f t="shared" si="18"/>
        <v>3279892.64</v>
      </c>
      <c r="Y61" s="45">
        <f t="shared" si="19"/>
        <v>132056.99</v>
      </c>
      <c r="Z61" s="45">
        <f t="shared" si="20"/>
        <v>48829.31</v>
      </c>
      <c r="AA61" s="45">
        <f t="shared" si="21"/>
        <v>4014503.57</v>
      </c>
      <c r="AB61" s="45">
        <f t="shared" si="22"/>
        <v>3804675.46</v>
      </c>
      <c r="AC61" s="45">
        <f t="shared" si="23"/>
        <v>153186.10999999999</v>
      </c>
      <c r="AD61" s="45">
        <f t="shared" si="24"/>
        <v>56642</v>
      </c>
    </row>
    <row r="62" spans="1:30" ht="63" outlineLevel="2" x14ac:dyDescent="0.25">
      <c r="A62" s="41" t="s">
        <v>123</v>
      </c>
      <c r="B62" s="42">
        <v>35</v>
      </c>
      <c r="C62" s="43" t="s">
        <v>100</v>
      </c>
      <c r="D62" s="40" t="s">
        <v>117</v>
      </c>
      <c r="E62" s="40" t="s">
        <v>54</v>
      </c>
      <c r="F62" s="40" t="s">
        <v>69</v>
      </c>
      <c r="G62" s="25" t="str">
        <f t="shared" si="16"/>
        <v>Подземная прокладка в траншее кабелей с алюминиевыми жилами на напряжение 10 кВ, с бумажной изоляцией в алюминиевой оболочке, с броней из двух стальных лент: с числом жил - 3 и сечением 185 мм2</v>
      </c>
      <c r="H62" s="44">
        <v>3288.33</v>
      </c>
      <c r="I62" s="45">
        <f t="shared" si="1"/>
        <v>3111.77</v>
      </c>
      <c r="J62" s="44">
        <v>124.09</v>
      </c>
      <c r="K62" s="44">
        <v>52.47</v>
      </c>
      <c r="L62" s="45">
        <f t="shared" si="2"/>
        <v>3288330</v>
      </c>
      <c r="M62" s="45">
        <f t="shared" si="3"/>
        <v>3111770</v>
      </c>
      <c r="N62" s="45">
        <f t="shared" si="4"/>
        <v>124090</v>
      </c>
      <c r="O62" s="45">
        <f t="shared" si="5"/>
        <v>52470</v>
      </c>
      <c r="P62" s="45">
        <v>1.1100000000000001</v>
      </c>
      <c r="Q62" s="45">
        <v>1</v>
      </c>
      <c r="R62" s="45">
        <v>1.1599999999999999</v>
      </c>
      <c r="S62" s="45">
        <v>1.03</v>
      </c>
      <c r="T62" s="45">
        <v>1.0527260918901</v>
      </c>
      <c r="U62" s="45">
        <f t="shared" si="6"/>
        <v>1.2035817408579517</v>
      </c>
      <c r="V62" s="45">
        <f t="shared" si="7"/>
        <v>1.3961548193952238</v>
      </c>
      <c r="W62" s="45">
        <f t="shared" si="17"/>
        <v>3957773.94</v>
      </c>
      <c r="X62" s="45">
        <f t="shared" si="18"/>
        <v>3745269.55</v>
      </c>
      <c r="Y62" s="45">
        <f t="shared" si="19"/>
        <v>149352.46</v>
      </c>
      <c r="Z62" s="45">
        <f t="shared" si="20"/>
        <v>63151.93</v>
      </c>
      <c r="AA62" s="45">
        <f t="shared" si="21"/>
        <v>4591017.7699999996</v>
      </c>
      <c r="AB62" s="45">
        <f t="shared" si="22"/>
        <v>4344512.68</v>
      </c>
      <c r="AC62" s="45">
        <f t="shared" si="23"/>
        <v>173248.85</v>
      </c>
      <c r="AD62" s="45">
        <f t="shared" si="24"/>
        <v>73256.240000000005</v>
      </c>
    </row>
    <row r="63" spans="1:30" ht="63" outlineLevel="2" x14ac:dyDescent="0.25">
      <c r="A63" s="41" t="s">
        <v>124</v>
      </c>
      <c r="B63" s="42">
        <v>36</v>
      </c>
      <c r="C63" s="43" t="s">
        <v>103</v>
      </c>
      <c r="D63" s="40" t="s">
        <v>117</v>
      </c>
      <c r="E63" s="40" t="s">
        <v>54</v>
      </c>
      <c r="F63" s="40" t="s">
        <v>71</v>
      </c>
      <c r="G63" s="25" t="str">
        <f t="shared" si="16"/>
        <v>Подземная прокладка в траншее кабелей с алюминиевыми жилами на напряжение 10 кВ, с бумажной изоляцией в алюминиевой оболочке, с броней из двух стальных лент: с числом жил - 3 и сечением 240 мм2</v>
      </c>
      <c r="H63" s="44">
        <v>3693.87</v>
      </c>
      <c r="I63" s="45">
        <f t="shared" si="1"/>
        <v>3507.52</v>
      </c>
      <c r="J63" s="44">
        <v>137.29</v>
      </c>
      <c r="K63" s="44">
        <v>49.06</v>
      </c>
      <c r="L63" s="45">
        <f t="shared" si="2"/>
        <v>3693870</v>
      </c>
      <c r="M63" s="45">
        <f t="shared" si="3"/>
        <v>3507520</v>
      </c>
      <c r="N63" s="45">
        <f t="shared" si="4"/>
        <v>137290</v>
      </c>
      <c r="O63" s="45">
        <f t="shared" si="5"/>
        <v>49060</v>
      </c>
      <c r="P63" s="45">
        <v>1.1100000000000001</v>
      </c>
      <c r="Q63" s="45">
        <v>1</v>
      </c>
      <c r="R63" s="45">
        <v>1.1599999999999999</v>
      </c>
      <c r="S63" s="45">
        <v>1.03</v>
      </c>
      <c r="T63" s="45">
        <v>1.0527260918901</v>
      </c>
      <c r="U63" s="45">
        <f t="shared" si="6"/>
        <v>1.2035817408579517</v>
      </c>
      <c r="V63" s="45">
        <f t="shared" si="7"/>
        <v>1.3961548193952238</v>
      </c>
      <c r="W63" s="45">
        <f t="shared" si="17"/>
        <v>4445874.49</v>
      </c>
      <c r="X63" s="45">
        <f t="shared" si="18"/>
        <v>4221587.03</v>
      </c>
      <c r="Y63" s="45">
        <f t="shared" si="19"/>
        <v>165239.74</v>
      </c>
      <c r="Z63" s="45">
        <f t="shared" si="20"/>
        <v>59047.72</v>
      </c>
      <c r="AA63" s="45">
        <f t="shared" si="21"/>
        <v>5157214.41</v>
      </c>
      <c r="AB63" s="45">
        <f t="shared" si="22"/>
        <v>4897040.95</v>
      </c>
      <c r="AC63" s="45">
        <f t="shared" si="23"/>
        <v>191678.1</v>
      </c>
      <c r="AD63" s="45">
        <f t="shared" si="24"/>
        <v>68495.360000000001</v>
      </c>
    </row>
    <row r="64" spans="1:30" ht="78.75" outlineLevel="2" x14ac:dyDescent="0.25">
      <c r="A64" s="41" t="s">
        <v>125</v>
      </c>
      <c r="B64" s="42">
        <v>37</v>
      </c>
      <c r="C64" s="43" t="s">
        <v>126</v>
      </c>
      <c r="D64" s="40" t="s">
        <v>127</v>
      </c>
      <c r="E64" s="40" t="s">
        <v>54</v>
      </c>
      <c r="F64" s="40" t="s">
        <v>128</v>
      </c>
      <c r="G64" s="25" t="str">
        <f t="shared" si="16"/>
        <v>Подземная прокладка в траншее, в одну нитку (однофазное исполнение) кабелей с алюминиевыми жилами на напряжение 10 кВ, с изоляцией из сшитого полиэтилена, в оболочке из полиэтилена, с герметизацией: с числом жил - 1 и сечением 50/16 мм2</v>
      </c>
      <c r="H64" s="44">
        <v>1386.43</v>
      </c>
      <c r="I64" s="45">
        <f t="shared" si="1"/>
        <v>1294.8999999999999</v>
      </c>
      <c r="J64" s="44">
        <v>63.89</v>
      </c>
      <c r="K64" s="44">
        <v>27.64</v>
      </c>
      <c r="L64" s="45">
        <f t="shared" si="2"/>
        <v>1386430</v>
      </c>
      <c r="M64" s="45">
        <f t="shared" si="3"/>
        <v>1294899.9999999998</v>
      </c>
      <c r="N64" s="45">
        <f t="shared" si="4"/>
        <v>63890</v>
      </c>
      <c r="O64" s="45">
        <f t="shared" si="5"/>
        <v>27640</v>
      </c>
      <c r="P64" s="45">
        <v>1.1100000000000001</v>
      </c>
      <c r="Q64" s="45">
        <v>1</v>
      </c>
      <c r="R64" s="45">
        <v>1.1599999999999999</v>
      </c>
      <c r="S64" s="45">
        <v>1.03</v>
      </c>
      <c r="T64" s="45">
        <v>1.0527260918901</v>
      </c>
      <c r="U64" s="45">
        <f t="shared" si="6"/>
        <v>1.2035817408579517</v>
      </c>
      <c r="V64" s="45">
        <f t="shared" si="7"/>
        <v>1.3961548193952238</v>
      </c>
      <c r="W64" s="45">
        <f t="shared" si="17"/>
        <v>1668681.84</v>
      </c>
      <c r="X64" s="45">
        <f t="shared" si="18"/>
        <v>1558518</v>
      </c>
      <c r="Y64" s="45">
        <f t="shared" si="19"/>
        <v>76896.84</v>
      </c>
      <c r="Z64" s="45">
        <f t="shared" si="20"/>
        <v>33267</v>
      </c>
      <c r="AA64" s="45">
        <f t="shared" si="21"/>
        <v>1935670.93</v>
      </c>
      <c r="AB64" s="45">
        <f t="shared" si="22"/>
        <v>1807880.88</v>
      </c>
      <c r="AC64" s="45">
        <f t="shared" si="23"/>
        <v>89200.33</v>
      </c>
      <c r="AD64" s="45">
        <f t="shared" si="24"/>
        <v>38589.72</v>
      </c>
    </row>
    <row r="65" spans="1:30" ht="78.75" outlineLevel="2" x14ac:dyDescent="0.25">
      <c r="A65" s="41" t="s">
        <v>129</v>
      </c>
      <c r="B65" s="42">
        <v>38</v>
      </c>
      <c r="C65" s="43" t="s">
        <v>130</v>
      </c>
      <c r="D65" s="40" t="s">
        <v>127</v>
      </c>
      <c r="E65" s="40" t="s">
        <v>54</v>
      </c>
      <c r="F65" s="40" t="s">
        <v>87</v>
      </c>
      <c r="G65" s="25" t="str">
        <f t="shared" si="16"/>
        <v>Подземная прокладка в траншее, в одну нитку (однофазное исполнение) кабелей с алюминиевыми жилами на напряжение 10 кВ, с изоляцией из сшитого полиэтилена, в оболочке из полиэтилена, с герметизацией: с числом жил - 1 и сечением 70/25 мм2</v>
      </c>
      <c r="H65" s="44">
        <v>1521.94</v>
      </c>
      <c r="I65" s="45">
        <f t="shared" si="1"/>
        <v>1422.8700000000001</v>
      </c>
      <c r="J65" s="44">
        <v>67.989999999999995</v>
      </c>
      <c r="K65" s="44">
        <v>31.08</v>
      </c>
      <c r="L65" s="45">
        <f t="shared" si="2"/>
        <v>1521940</v>
      </c>
      <c r="M65" s="45">
        <f t="shared" si="3"/>
        <v>1422870.0000000002</v>
      </c>
      <c r="N65" s="45">
        <f t="shared" si="4"/>
        <v>67990</v>
      </c>
      <c r="O65" s="45">
        <f t="shared" si="5"/>
        <v>31080</v>
      </c>
      <c r="P65" s="45">
        <v>1.1100000000000001</v>
      </c>
      <c r="Q65" s="45">
        <v>1</v>
      </c>
      <c r="R65" s="45">
        <v>1.1599999999999999</v>
      </c>
      <c r="S65" s="45">
        <v>1.03</v>
      </c>
      <c r="T65" s="45">
        <v>1.0527260918901</v>
      </c>
      <c r="U65" s="45">
        <f t="shared" si="6"/>
        <v>1.2035817408579517</v>
      </c>
      <c r="V65" s="45">
        <f t="shared" si="7"/>
        <v>1.3961548193952238</v>
      </c>
      <c r="W65" s="45">
        <f t="shared" si="17"/>
        <v>1831779.1900000002</v>
      </c>
      <c r="X65" s="45">
        <f t="shared" si="18"/>
        <v>1712540.35</v>
      </c>
      <c r="Y65" s="45">
        <f t="shared" si="19"/>
        <v>81831.520000000004</v>
      </c>
      <c r="Z65" s="45">
        <f t="shared" si="20"/>
        <v>37407.32</v>
      </c>
      <c r="AA65" s="45">
        <f t="shared" si="21"/>
        <v>2124863.87</v>
      </c>
      <c r="AB65" s="45">
        <f t="shared" si="22"/>
        <v>1986546.81</v>
      </c>
      <c r="AC65" s="45">
        <f t="shared" si="23"/>
        <v>94924.57</v>
      </c>
      <c r="AD65" s="45">
        <f t="shared" si="24"/>
        <v>43392.49</v>
      </c>
    </row>
    <row r="66" spans="1:30" ht="78.75" outlineLevel="2" x14ac:dyDescent="0.25">
      <c r="A66" s="41" t="s">
        <v>131</v>
      </c>
      <c r="B66" s="42">
        <v>39</v>
      </c>
      <c r="C66" s="43" t="s">
        <v>132</v>
      </c>
      <c r="D66" s="40" t="s">
        <v>127</v>
      </c>
      <c r="E66" s="40" t="s">
        <v>54</v>
      </c>
      <c r="F66" s="40" t="s">
        <v>133</v>
      </c>
      <c r="G66" s="25" t="str">
        <f t="shared" si="16"/>
        <v>Подземная прокладка в траншее, в одну нитку (однофазное исполнение) кабелей с алюминиевыми жилами на напряжение 10 кВ, с изоляцией из сшитого полиэтилена, в оболочке из полиэтилена, с герметизацией: с числом жил - 1 и сечением 95/35 мм2</v>
      </c>
      <c r="H66" s="44">
        <v>1663.22</v>
      </c>
      <c r="I66" s="45">
        <f t="shared" si="1"/>
        <v>1556.17</v>
      </c>
      <c r="J66" s="44">
        <v>72.44</v>
      </c>
      <c r="K66" s="44">
        <v>34.61</v>
      </c>
      <c r="L66" s="45">
        <f t="shared" si="2"/>
        <v>1663220</v>
      </c>
      <c r="M66" s="45">
        <f t="shared" si="3"/>
        <v>1556170</v>
      </c>
      <c r="N66" s="45">
        <f t="shared" si="4"/>
        <v>72440</v>
      </c>
      <c r="O66" s="45">
        <f t="shared" si="5"/>
        <v>34610</v>
      </c>
      <c r="P66" s="45">
        <v>1.1100000000000001</v>
      </c>
      <c r="Q66" s="45">
        <v>1</v>
      </c>
      <c r="R66" s="45">
        <v>1.1599999999999999</v>
      </c>
      <c r="S66" s="45">
        <v>1.03</v>
      </c>
      <c r="T66" s="45">
        <v>1.0527260918901</v>
      </c>
      <c r="U66" s="45">
        <f t="shared" si="6"/>
        <v>1.2035817408579517</v>
      </c>
      <c r="V66" s="45">
        <f t="shared" si="7"/>
        <v>1.3961548193952238</v>
      </c>
      <c r="W66" s="45">
        <f t="shared" si="17"/>
        <v>2001821.22</v>
      </c>
      <c r="X66" s="45">
        <f t="shared" si="18"/>
        <v>1872977.8</v>
      </c>
      <c r="Y66" s="45">
        <f t="shared" si="19"/>
        <v>87187.46</v>
      </c>
      <c r="Z66" s="45">
        <f t="shared" si="20"/>
        <v>41655.96</v>
      </c>
      <c r="AA66" s="45">
        <f t="shared" si="21"/>
        <v>2322112.63</v>
      </c>
      <c r="AB66" s="45">
        <f t="shared" si="22"/>
        <v>2172654.25</v>
      </c>
      <c r="AC66" s="45">
        <f t="shared" si="23"/>
        <v>101137.46</v>
      </c>
      <c r="AD66" s="45">
        <f t="shared" si="24"/>
        <v>48320.92</v>
      </c>
    </row>
    <row r="67" spans="1:30" ht="78.75" outlineLevel="2" x14ac:dyDescent="0.25">
      <c r="A67" s="41" t="s">
        <v>134</v>
      </c>
      <c r="B67" s="42">
        <v>40</v>
      </c>
      <c r="C67" s="43" t="s">
        <v>135</v>
      </c>
      <c r="D67" s="40" t="s">
        <v>127</v>
      </c>
      <c r="E67" s="40" t="s">
        <v>54</v>
      </c>
      <c r="F67" s="40" t="s">
        <v>136</v>
      </c>
      <c r="G67" s="25" t="str">
        <f t="shared" si="16"/>
        <v>Подземная прокладка в траншее, в одну нитку (однофазное исполнение) кабелей с алюминиевыми жилами на напряжение 10 кВ, с изоляцией из сшитого полиэтилена, в оболочке из полиэтилена, с герметизацией: с числом жил - 1 и сечением 120/35 мм2</v>
      </c>
      <c r="H67" s="44">
        <v>1702.54</v>
      </c>
      <c r="I67" s="45">
        <f t="shared" si="1"/>
        <v>1583.03</v>
      </c>
      <c r="J67" s="44">
        <v>81.52</v>
      </c>
      <c r="K67" s="44">
        <v>37.99</v>
      </c>
      <c r="L67" s="45">
        <f t="shared" si="2"/>
        <v>1702540</v>
      </c>
      <c r="M67" s="45">
        <f t="shared" si="3"/>
        <v>1583030</v>
      </c>
      <c r="N67" s="45">
        <f t="shared" si="4"/>
        <v>81520</v>
      </c>
      <c r="O67" s="45">
        <f t="shared" si="5"/>
        <v>37990</v>
      </c>
      <c r="P67" s="45">
        <v>1.1100000000000001</v>
      </c>
      <c r="Q67" s="45">
        <v>1</v>
      </c>
      <c r="R67" s="45">
        <v>1.1599999999999999</v>
      </c>
      <c r="S67" s="45">
        <v>1.03</v>
      </c>
      <c r="T67" s="45">
        <v>1.0527260918901</v>
      </c>
      <c r="U67" s="45">
        <f t="shared" si="6"/>
        <v>1.2035817408579517</v>
      </c>
      <c r="V67" s="45">
        <f t="shared" si="7"/>
        <v>1.3961548193952238</v>
      </c>
      <c r="W67" s="45">
        <f t="shared" si="17"/>
        <v>2049146.05</v>
      </c>
      <c r="X67" s="45">
        <f t="shared" si="18"/>
        <v>1905306</v>
      </c>
      <c r="Y67" s="45">
        <f t="shared" si="19"/>
        <v>98115.98</v>
      </c>
      <c r="Z67" s="45">
        <f t="shared" si="20"/>
        <v>45724.07</v>
      </c>
      <c r="AA67" s="45">
        <f t="shared" si="21"/>
        <v>2377009.42</v>
      </c>
      <c r="AB67" s="45">
        <f t="shared" si="22"/>
        <v>2210154.96</v>
      </c>
      <c r="AC67" s="45">
        <f t="shared" si="23"/>
        <v>113814.54</v>
      </c>
      <c r="AD67" s="45">
        <f t="shared" si="24"/>
        <v>53039.92</v>
      </c>
    </row>
    <row r="68" spans="1:30" ht="78.75" outlineLevel="2" x14ac:dyDescent="0.25">
      <c r="A68" s="41" t="s">
        <v>137</v>
      </c>
      <c r="B68" s="42">
        <v>41</v>
      </c>
      <c r="C68" s="43" t="s">
        <v>138</v>
      </c>
      <c r="D68" s="40" t="s">
        <v>127</v>
      </c>
      <c r="E68" s="40" t="s">
        <v>54</v>
      </c>
      <c r="F68" s="40" t="s">
        <v>139</v>
      </c>
      <c r="G68" s="25" t="str">
        <f t="shared" si="16"/>
        <v>Подземная прокладка в траншее, в одну нитку (однофазное исполнение) кабелей с алюминиевыми жилами на напряжение 10 кВ, с изоляцией из сшитого полиэтилена, в оболочке из полиэтилена, с герметизацией: с числом жил - 1 и сечением 150/50 мм2</v>
      </c>
      <c r="H68" s="44">
        <v>1965.64</v>
      </c>
      <c r="I68" s="45">
        <f t="shared" si="1"/>
        <v>1830.22</v>
      </c>
      <c r="J68" s="44">
        <v>91.17</v>
      </c>
      <c r="K68" s="44">
        <v>44.25</v>
      </c>
      <c r="L68" s="45">
        <f t="shared" si="2"/>
        <v>1965640</v>
      </c>
      <c r="M68" s="45">
        <f t="shared" si="3"/>
        <v>1830220</v>
      </c>
      <c r="N68" s="45">
        <f t="shared" si="4"/>
        <v>91170</v>
      </c>
      <c r="O68" s="45">
        <f t="shared" si="5"/>
        <v>44250</v>
      </c>
      <c r="P68" s="45">
        <v>1.1100000000000001</v>
      </c>
      <c r="Q68" s="45">
        <v>1</v>
      </c>
      <c r="R68" s="45">
        <v>1.1599999999999999</v>
      </c>
      <c r="S68" s="45">
        <v>1.03</v>
      </c>
      <c r="T68" s="45">
        <v>1.0527260918901</v>
      </c>
      <c r="U68" s="45">
        <f t="shared" si="6"/>
        <v>1.2035817408579517</v>
      </c>
      <c r="V68" s="45">
        <f t="shared" si="7"/>
        <v>1.3961548193952238</v>
      </c>
      <c r="W68" s="45">
        <f t="shared" si="17"/>
        <v>2365808.41</v>
      </c>
      <c r="X68" s="45">
        <f t="shared" si="18"/>
        <v>2202819.37</v>
      </c>
      <c r="Y68" s="45">
        <f t="shared" si="19"/>
        <v>109730.55</v>
      </c>
      <c r="Z68" s="45">
        <f t="shared" si="20"/>
        <v>53258.49</v>
      </c>
      <c r="AA68" s="45">
        <f t="shared" si="21"/>
        <v>2744337.7500000005</v>
      </c>
      <c r="AB68" s="45">
        <f t="shared" si="22"/>
        <v>2555270.4700000002</v>
      </c>
      <c r="AC68" s="45">
        <f t="shared" si="23"/>
        <v>127287.43</v>
      </c>
      <c r="AD68" s="45">
        <f t="shared" si="24"/>
        <v>61779.85</v>
      </c>
    </row>
    <row r="69" spans="1:30" ht="78.75" outlineLevel="2" x14ac:dyDescent="0.25">
      <c r="A69" s="41" t="s">
        <v>140</v>
      </c>
      <c r="B69" s="42">
        <v>42</v>
      </c>
      <c r="C69" s="43" t="s">
        <v>141</v>
      </c>
      <c r="D69" s="40" t="s">
        <v>127</v>
      </c>
      <c r="E69" s="40" t="s">
        <v>54</v>
      </c>
      <c r="F69" s="40" t="s">
        <v>99</v>
      </c>
      <c r="G69" s="25" t="str">
        <f t="shared" si="16"/>
        <v>Подземная прокладка в траншее, в одну нитку (однофазное исполнение) кабелей с алюминиевыми жилами на напряжение 10 кВ, с изоляцией из сшитого полиэтилена, в оболочке из полиэтилена, с герметизацией: с числом жил - 1 и сечением 185/25 мм2</v>
      </c>
      <c r="H69" s="44">
        <v>2050.88</v>
      </c>
      <c r="I69" s="45">
        <f t="shared" si="1"/>
        <v>1907.6000000000001</v>
      </c>
      <c r="J69" s="44">
        <v>97.24</v>
      </c>
      <c r="K69" s="44">
        <v>46.04</v>
      </c>
      <c r="L69" s="45">
        <f t="shared" si="2"/>
        <v>2050880</v>
      </c>
      <c r="M69" s="45">
        <f t="shared" si="3"/>
        <v>1907600.0000000002</v>
      </c>
      <c r="N69" s="45">
        <f t="shared" si="4"/>
        <v>97240</v>
      </c>
      <c r="O69" s="45">
        <f t="shared" si="5"/>
        <v>46040</v>
      </c>
      <c r="P69" s="45">
        <v>1.1100000000000001</v>
      </c>
      <c r="Q69" s="45">
        <v>1</v>
      </c>
      <c r="R69" s="45">
        <v>1.1599999999999999</v>
      </c>
      <c r="S69" s="45">
        <v>1.03</v>
      </c>
      <c r="T69" s="45">
        <v>1.0527260918901</v>
      </c>
      <c r="U69" s="45">
        <f t="shared" si="6"/>
        <v>1.2035817408579517</v>
      </c>
      <c r="V69" s="45">
        <f t="shared" si="7"/>
        <v>1.3961548193952238</v>
      </c>
      <c r="W69" s="45">
        <f t="shared" si="17"/>
        <v>2468401.7199999997</v>
      </c>
      <c r="X69" s="45">
        <f t="shared" si="18"/>
        <v>2295952.5299999998</v>
      </c>
      <c r="Y69" s="45">
        <f t="shared" si="19"/>
        <v>117036.29</v>
      </c>
      <c r="Z69" s="45">
        <f t="shared" si="20"/>
        <v>55412.9</v>
      </c>
      <c r="AA69" s="45">
        <f t="shared" si="21"/>
        <v>2863345.99</v>
      </c>
      <c r="AB69" s="45">
        <f t="shared" si="22"/>
        <v>2663304.9300000002</v>
      </c>
      <c r="AC69" s="45">
        <f t="shared" si="23"/>
        <v>135762.09</v>
      </c>
      <c r="AD69" s="45">
        <f t="shared" si="24"/>
        <v>64278.97</v>
      </c>
    </row>
    <row r="70" spans="1:30" ht="78.75" outlineLevel="2" x14ac:dyDescent="0.25">
      <c r="A70" s="41" t="s">
        <v>142</v>
      </c>
      <c r="B70" s="42">
        <v>43</v>
      </c>
      <c r="C70" s="43" t="s">
        <v>143</v>
      </c>
      <c r="D70" s="40" t="s">
        <v>127</v>
      </c>
      <c r="E70" s="40" t="s">
        <v>54</v>
      </c>
      <c r="F70" s="40" t="s">
        <v>144</v>
      </c>
      <c r="G70" s="25" t="str">
        <f t="shared" si="16"/>
        <v>Подземная прокладка в траншее, в одну нитку (однофазное исполнение) кабелей с алюминиевыми жилами на напряжение 10 кВ, с изоляцией из сшитого полиэтилена, в оболочке из полиэтилена, с герметизацией: с числом жил - 1 и сечением 240/50 мм2</v>
      </c>
      <c r="H70" s="44">
        <v>2245.5300000000002</v>
      </c>
      <c r="I70" s="45">
        <f t="shared" si="1"/>
        <v>2088.1799999999998</v>
      </c>
      <c r="J70" s="44">
        <v>107.07</v>
      </c>
      <c r="K70" s="44">
        <v>50.28</v>
      </c>
      <c r="L70" s="45">
        <f t="shared" si="2"/>
        <v>2245530</v>
      </c>
      <c r="M70" s="45">
        <f t="shared" si="3"/>
        <v>2088179.9999999998</v>
      </c>
      <c r="N70" s="45">
        <f t="shared" si="4"/>
        <v>107070</v>
      </c>
      <c r="O70" s="45">
        <f t="shared" si="5"/>
        <v>50280</v>
      </c>
      <c r="P70" s="45">
        <v>1.1100000000000001</v>
      </c>
      <c r="Q70" s="45">
        <v>1</v>
      </c>
      <c r="R70" s="45">
        <v>1.1599999999999999</v>
      </c>
      <c r="S70" s="45">
        <v>1.03</v>
      </c>
      <c r="T70" s="45">
        <v>1.0527260918901</v>
      </c>
      <c r="U70" s="45">
        <f t="shared" si="6"/>
        <v>1.2035817408579517</v>
      </c>
      <c r="V70" s="45">
        <f t="shared" si="7"/>
        <v>1.3961548193952238</v>
      </c>
      <c r="W70" s="45">
        <f t="shared" si="17"/>
        <v>2702678.9099999997</v>
      </c>
      <c r="X70" s="45">
        <f t="shared" si="18"/>
        <v>2513295.3199999998</v>
      </c>
      <c r="Y70" s="45">
        <f t="shared" si="19"/>
        <v>128867.5</v>
      </c>
      <c r="Z70" s="45">
        <f t="shared" si="20"/>
        <v>60516.09</v>
      </c>
      <c r="AA70" s="45">
        <f t="shared" si="21"/>
        <v>3135107.53</v>
      </c>
      <c r="AB70" s="45">
        <f t="shared" si="22"/>
        <v>2915422.57</v>
      </c>
      <c r="AC70" s="45">
        <f t="shared" si="23"/>
        <v>149486.29999999999</v>
      </c>
      <c r="AD70" s="45">
        <f t="shared" si="24"/>
        <v>70198.66</v>
      </c>
    </row>
    <row r="71" spans="1:30" ht="78.75" outlineLevel="2" x14ac:dyDescent="0.25">
      <c r="A71" s="41" t="s">
        <v>145</v>
      </c>
      <c r="B71" s="42">
        <v>44</v>
      </c>
      <c r="C71" s="43" t="s">
        <v>146</v>
      </c>
      <c r="D71" s="40" t="s">
        <v>147</v>
      </c>
      <c r="E71" s="40" t="s">
        <v>54</v>
      </c>
      <c r="F71" s="40" t="s">
        <v>148</v>
      </c>
      <c r="G71" s="25" t="str">
        <f t="shared" si="16"/>
        <v>Подземная прокладка в траншее, в три нитки (трехфазное исполнение) кабелей с алюминиевыми жилами на напряжение 10 кВ, с изоляцией из сшитого полиэтилена, в оболочке из полиэтилена, с герметизацией: с числом жил - 1 и сечением 300/50 мм2</v>
      </c>
      <c r="H71" s="44">
        <v>5950.78</v>
      </c>
      <c r="I71" s="45">
        <f t="shared" si="1"/>
        <v>5516.0300000000007</v>
      </c>
      <c r="J71" s="44">
        <v>292.27</v>
      </c>
      <c r="K71" s="44">
        <v>142.47999999999999</v>
      </c>
      <c r="L71" s="45">
        <f t="shared" si="2"/>
        <v>5950780</v>
      </c>
      <c r="M71" s="45">
        <f t="shared" si="3"/>
        <v>5516030.0000000009</v>
      </c>
      <c r="N71" s="45">
        <f t="shared" si="4"/>
        <v>292270</v>
      </c>
      <c r="O71" s="45">
        <f t="shared" si="5"/>
        <v>142480</v>
      </c>
      <c r="P71" s="45">
        <v>1.1100000000000001</v>
      </c>
      <c r="Q71" s="45">
        <v>1</v>
      </c>
      <c r="R71" s="45">
        <v>1.1599999999999999</v>
      </c>
      <c r="S71" s="45">
        <v>1.03</v>
      </c>
      <c r="T71" s="45">
        <v>1.0527260918901</v>
      </c>
      <c r="U71" s="45">
        <f t="shared" si="6"/>
        <v>1.2035817408579517</v>
      </c>
      <c r="V71" s="45">
        <f t="shared" si="7"/>
        <v>1.3961548193952238</v>
      </c>
      <c r="W71" s="45">
        <f t="shared" si="17"/>
        <v>7162250.1600000001</v>
      </c>
      <c r="X71" s="45">
        <f t="shared" si="18"/>
        <v>6638992.9900000002</v>
      </c>
      <c r="Y71" s="45">
        <f t="shared" si="19"/>
        <v>351770.84</v>
      </c>
      <c r="Z71" s="45">
        <f t="shared" si="20"/>
        <v>171486.33</v>
      </c>
      <c r="AA71" s="45">
        <f t="shared" si="21"/>
        <v>8308210.1799999997</v>
      </c>
      <c r="AB71" s="45">
        <f t="shared" si="22"/>
        <v>7701231.8700000001</v>
      </c>
      <c r="AC71" s="45">
        <f t="shared" si="23"/>
        <v>408054.17</v>
      </c>
      <c r="AD71" s="45">
        <f t="shared" si="24"/>
        <v>198924.14</v>
      </c>
    </row>
    <row r="72" spans="1:30" ht="78.75" outlineLevel="2" x14ac:dyDescent="0.25">
      <c r="A72" s="41" t="s">
        <v>149</v>
      </c>
      <c r="B72" s="42">
        <v>45</v>
      </c>
      <c r="C72" s="43" t="s">
        <v>150</v>
      </c>
      <c r="D72" s="40" t="s">
        <v>147</v>
      </c>
      <c r="E72" s="40" t="s">
        <v>54</v>
      </c>
      <c r="F72" s="40" t="s">
        <v>151</v>
      </c>
      <c r="G72" s="25" t="str">
        <f t="shared" si="16"/>
        <v>Подземная прокладка в траншее, в три нитки (трехфазное исполнение) кабелей с алюминиевыми жилами на напряжение 10 кВ, с изоляцией из сшитого полиэтилена, в оболочке из полиэтилена, с герметизацией: с числом жил - 1 и сечением 400/70 мм2</v>
      </c>
      <c r="H72" s="44">
        <v>7148.87</v>
      </c>
      <c r="I72" s="45">
        <f t="shared" si="1"/>
        <v>6614.58</v>
      </c>
      <c r="J72" s="44">
        <v>361.27</v>
      </c>
      <c r="K72" s="44">
        <v>173.02</v>
      </c>
      <c r="L72" s="45">
        <f t="shared" si="2"/>
        <v>7148870</v>
      </c>
      <c r="M72" s="45">
        <f t="shared" si="3"/>
        <v>6614580</v>
      </c>
      <c r="N72" s="45">
        <f t="shared" si="4"/>
        <v>361270</v>
      </c>
      <c r="O72" s="45">
        <f t="shared" si="5"/>
        <v>173020</v>
      </c>
      <c r="P72" s="45">
        <v>1.1100000000000001</v>
      </c>
      <c r="Q72" s="45">
        <v>1</v>
      </c>
      <c r="R72" s="45">
        <v>1.1599999999999999</v>
      </c>
      <c r="S72" s="45">
        <v>1.03</v>
      </c>
      <c r="T72" s="45">
        <v>1.0527260918901</v>
      </c>
      <c r="U72" s="45">
        <f t="shared" si="6"/>
        <v>1.2035817408579517</v>
      </c>
      <c r="V72" s="45">
        <f t="shared" si="7"/>
        <v>1.3961548193952238</v>
      </c>
      <c r="W72" s="45">
        <f t="shared" si="17"/>
        <v>8604249.4000000004</v>
      </c>
      <c r="X72" s="45">
        <f t="shared" si="18"/>
        <v>7961187.71</v>
      </c>
      <c r="Y72" s="45">
        <f t="shared" si="19"/>
        <v>434817.98</v>
      </c>
      <c r="Z72" s="45">
        <f t="shared" si="20"/>
        <v>208243.71</v>
      </c>
      <c r="AA72" s="45">
        <f t="shared" si="21"/>
        <v>9980929.3100000005</v>
      </c>
      <c r="AB72" s="45">
        <f t="shared" si="22"/>
        <v>9234977.75</v>
      </c>
      <c r="AC72" s="45">
        <f t="shared" si="23"/>
        <v>504388.85</v>
      </c>
      <c r="AD72" s="45">
        <f t="shared" si="24"/>
        <v>241562.71</v>
      </c>
    </row>
    <row r="73" spans="1:30" ht="78.75" outlineLevel="2" x14ac:dyDescent="0.25">
      <c r="A73" s="41" t="s">
        <v>152</v>
      </c>
      <c r="B73" s="42">
        <v>46</v>
      </c>
      <c r="C73" s="43" t="s">
        <v>153</v>
      </c>
      <c r="D73" s="40" t="s">
        <v>147</v>
      </c>
      <c r="E73" s="40" t="s">
        <v>54</v>
      </c>
      <c r="F73" s="40" t="s">
        <v>154</v>
      </c>
      <c r="G73" s="25" t="str">
        <f t="shared" si="16"/>
        <v>Подземная прокладка в траншее, в три нитки (трехфазное исполнение) кабелей с алюминиевыми жилами на напряжение 10 кВ, с изоляцией из сшитого полиэтилена, в оболочке из полиэтилена, с герметизацией: с числом жил - 1 и сечением 500/70 мм2</v>
      </c>
      <c r="H73" s="44">
        <v>7749.79</v>
      </c>
      <c r="I73" s="45">
        <f t="shared" si="1"/>
        <v>7180.29</v>
      </c>
      <c r="J73" s="44">
        <v>384.03</v>
      </c>
      <c r="K73" s="44">
        <v>185.47</v>
      </c>
      <c r="L73" s="45">
        <f t="shared" si="2"/>
        <v>7749790</v>
      </c>
      <c r="M73" s="45">
        <f t="shared" si="3"/>
        <v>7180290</v>
      </c>
      <c r="N73" s="45">
        <f t="shared" si="4"/>
        <v>384030</v>
      </c>
      <c r="O73" s="45">
        <f t="shared" si="5"/>
        <v>185470</v>
      </c>
      <c r="P73" s="45">
        <v>1.1100000000000001</v>
      </c>
      <c r="Q73" s="45">
        <v>1</v>
      </c>
      <c r="R73" s="45">
        <v>1.1599999999999999</v>
      </c>
      <c r="S73" s="45">
        <v>1.03</v>
      </c>
      <c r="T73" s="45">
        <v>1.0527260918901</v>
      </c>
      <c r="U73" s="45">
        <f t="shared" si="6"/>
        <v>1.2035817408579517</v>
      </c>
      <c r="V73" s="45">
        <f t="shared" si="7"/>
        <v>1.3961548193952238</v>
      </c>
      <c r="W73" s="45">
        <f t="shared" si="17"/>
        <v>9327505.75</v>
      </c>
      <c r="X73" s="45">
        <f t="shared" si="18"/>
        <v>8642065.9399999995</v>
      </c>
      <c r="Y73" s="45">
        <f t="shared" si="19"/>
        <v>462211.5</v>
      </c>
      <c r="Z73" s="45">
        <f t="shared" si="20"/>
        <v>223228.31</v>
      </c>
      <c r="AA73" s="45">
        <f t="shared" si="21"/>
        <v>10819906.66</v>
      </c>
      <c r="AB73" s="45">
        <f t="shared" si="22"/>
        <v>10024796.49</v>
      </c>
      <c r="AC73" s="45">
        <f t="shared" si="23"/>
        <v>536165.34</v>
      </c>
      <c r="AD73" s="45">
        <f t="shared" si="24"/>
        <v>258944.83</v>
      </c>
    </row>
    <row r="74" spans="1:30" ht="78.75" outlineLevel="2" x14ac:dyDescent="0.25">
      <c r="A74" s="41" t="s">
        <v>155</v>
      </c>
      <c r="B74" s="42">
        <v>47</v>
      </c>
      <c r="C74" s="43" t="s">
        <v>156</v>
      </c>
      <c r="D74" s="40" t="s">
        <v>147</v>
      </c>
      <c r="E74" s="40" t="s">
        <v>54</v>
      </c>
      <c r="F74" s="40" t="s">
        <v>115</v>
      </c>
      <c r="G74" s="25" t="str">
        <f t="shared" si="16"/>
        <v>Подземная прокладка в траншее, в три нитки (трехфазное исполнение) кабелей с алюминиевыми жилами на напряжение 10 кВ, с изоляцией из сшитого полиэтилена, в оболочке из полиэтилена, с герметизацией: с числом жил - 1 и сечением 630/35 мм2</v>
      </c>
      <c r="H74" s="44">
        <v>7044.45</v>
      </c>
      <c r="I74" s="45">
        <f t="shared" si="1"/>
        <v>6493.1</v>
      </c>
      <c r="J74" s="44">
        <v>400.87</v>
      </c>
      <c r="K74" s="44">
        <v>150.47999999999999</v>
      </c>
      <c r="L74" s="45">
        <f t="shared" si="2"/>
        <v>7044450</v>
      </c>
      <c r="M74" s="45">
        <f t="shared" si="3"/>
        <v>6493100</v>
      </c>
      <c r="N74" s="45">
        <f t="shared" si="4"/>
        <v>400870</v>
      </c>
      <c r="O74" s="45">
        <f t="shared" si="5"/>
        <v>150480</v>
      </c>
      <c r="P74" s="45">
        <v>1.1100000000000001</v>
      </c>
      <c r="Q74" s="45">
        <v>1</v>
      </c>
      <c r="R74" s="45">
        <v>1.1599999999999999</v>
      </c>
      <c r="S74" s="45">
        <v>1.03</v>
      </c>
      <c r="T74" s="45">
        <v>1.0527260918901</v>
      </c>
      <c r="U74" s="45">
        <f t="shared" si="6"/>
        <v>1.2035817408579517</v>
      </c>
      <c r="V74" s="45">
        <f t="shared" si="7"/>
        <v>1.3961548193952238</v>
      </c>
      <c r="W74" s="45">
        <f t="shared" si="17"/>
        <v>8478571.3900000006</v>
      </c>
      <c r="X74" s="45">
        <f t="shared" si="18"/>
        <v>7814976.5999999996</v>
      </c>
      <c r="Y74" s="45">
        <f t="shared" si="19"/>
        <v>482479.81</v>
      </c>
      <c r="Z74" s="45">
        <f t="shared" si="20"/>
        <v>181114.98</v>
      </c>
      <c r="AA74" s="45">
        <f t="shared" si="21"/>
        <v>9835142.8200000003</v>
      </c>
      <c r="AB74" s="45">
        <f t="shared" si="22"/>
        <v>9065372.8599999994</v>
      </c>
      <c r="AC74" s="45">
        <f t="shared" si="23"/>
        <v>559676.57999999996</v>
      </c>
      <c r="AD74" s="45">
        <f t="shared" si="24"/>
        <v>210093.38</v>
      </c>
    </row>
    <row r="75" spans="1:30" ht="78.75" outlineLevel="2" x14ac:dyDescent="0.25">
      <c r="A75" s="41" t="s">
        <v>157</v>
      </c>
      <c r="B75" s="42">
        <v>48</v>
      </c>
      <c r="C75" s="43" t="s">
        <v>158</v>
      </c>
      <c r="D75" s="40" t="s">
        <v>147</v>
      </c>
      <c r="E75" s="40" t="s">
        <v>54</v>
      </c>
      <c r="F75" s="40" t="s">
        <v>159</v>
      </c>
      <c r="G75" s="25" t="str">
        <f t="shared" si="16"/>
        <v>Подземная прокладка в траншее, в три нитки (трехфазное исполнение) кабелей с алюминиевыми жилами на напряжение 10 кВ, с изоляцией из сшитого полиэтилена, в оболочке из полиэтилена, с герметизацией: с числом жил - 1 и сечением 800/50 мм2</v>
      </c>
      <c r="H75" s="44">
        <v>8633.02</v>
      </c>
      <c r="I75" s="45">
        <f t="shared" si="1"/>
        <v>8037.81</v>
      </c>
      <c r="J75" s="44">
        <v>413.95</v>
      </c>
      <c r="K75" s="44">
        <v>181.26</v>
      </c>
      <c r="L75" s="45">
        <f t="shared" si="2"/>
        <v>8633020</v>
      </c>
      <c r="M75" s="45">
        <f t="shared" si="3"/>
        <v>8037810</v>
      </c>
      <c r="N75" s="45">
        <f t="shared" si="4"/>
        <v>413950</v>
      </c>
      <c r="O75" s="45">
        <f t="shared" si="5"/>
        <v>181260</v>
      </c>
      <c r="P75" s="45">
        <v>1.1100000000000001</v>
      </c>
      <c r="Q75" s="45">
        <v>1</v>
      </c>
      <c r="R75" s="45">
        <v>1.1599999999999999</v>
      </c>
      <c r="S75" s="45">
        <v>1.03</v>
      </c>
      <c r="T75" s="45">
        <v>1.0527260918901</v>
      </c>
      <c r="U75" s="45">
        <f t="shared" si="6"/>
        <v>1.2035817408579517</v>
      </c>
      <c r="V75" s="45">
        <f t="shared" si="7"/>
        <v>1.3961548193952238</v>
      </c>
      <c r="W75" s="45">
        <f t="shared" si="17"/>
        <v>10390545.24</v>
      </c>
      <c r="X75" s="45">
        <f t="shared" si="18"/>
        <v>9674161.3499999996</v>
      </c>
      <c r="Y75" s="45">
        <f t="shared" si="19"/>
        <v>498222.66</v>
      </c>
      <c r="Z75" s="45">
        <f t="shared" si="20"/>
        <v>218161.23</v>
      </c>
      <c r="AA75" s="45">
        <f t="shared" si="21"/>
        <v>12053032.48</v>
      </c>
      <c r="AB75" s="45">
        <f t="shared" si="22"/>
        <v>11222027.17</v>
      </c>
      <c r="AC75" s="45">
        <f t="shared" si="23"/>
        <v>577938.29</v>
      </c>
      <c r="AD75" s="45">
        <f t="shared" si="24"/>
        <v>253067.02</v>
      </c>
    </row>
    <row r="76" spans="1:30" ht="78.75" outlineLevel="2" x14ac:dyDescent="0.25">
      <c r="A76" s="41" t="s">
        <v>160</v>
      </c>
      <c r="B76" s="42">
        <v>49</v>
      </c>
      <c r="C76" s="43" t="s">
        <v>107</v>
      </c>
      <c r="D76" s="40" t="s">
        <v>161</v>
      </c>
      <c r="E76" s="40" t="s">
        <v>54</v>
      </c>
      <c r="F76" s="40" t="s">
        <v>162</v>
      </c>
      <c r="G76" s="25" t="str">
        <f t="shared" si="16"/>
        <v>Подземная прокладка в траншее кабелей с медными жилами на напряжение 1 кВ, с изоляцией из ПВХ, с броней из стальных оцинкованных лент, без подушки под броней, в защитном шланге из ПВХ, с защитой кабеля кирпичом керамическим: с числом жил - 4 и сечением 25 мм2</v>
      </c>
      <c r="H76" s="44">
        <v>2023.88</v>
      </c>
      <c r="I76" s="45">
        <f t="shared" si="1"/>
        <v>1884.44</v>
      </c>
      <c r="J76" s="44">
        <v>102.13</v>
      </c>
      <c r="K76" s="44">
        <v>37.31</v>
      </c>
      <c r="L76" s="45">
        <f t="shared" si="2"/>
        <v>2023880</v>
      </c>
      <c r="M76" s="45">
        <f t="shared" si="3"/>
        <v>1884440</v>
      </c>
      <c r="N76" s="45">
        <f t="shared" si="4"/>
        <v>102130</v>
      </c>
      <c r="O76" s="45">
        <f t="shared" si="5"/>
        <v>37310</v>
      </c>
      <c r="P76" s="45">
        <v>1.1100000000000001</v>
      </c>
      <c r="Q76" s="45">
        <v>1</v>
      </c>
      <c r="R76" s="45">
        <v>1.1599999999999999</v>
      </c>
      <c r="S76" s="45">
        <v>1.03</v>
      </c>
      <c r="T76" s="45">
        <v>1.0527260918901</v>
      </c>
      <c r="U76" s="45">
        <f t="shared" si="6"/>
        <v>1.2035817408579517</v>
      </c>
      <c r="V76" s="45">
        <f t="shared" si="7"/>
        <v>1.3961548193952238</v>
      </c>
      <c r="W76" s="45">
        <f t="shared" si="17"/>
        <v>2435905.0099999998</v>
      </c>
      <c r="X76" s="45">
        <f t="shared" si="18"/>
        <v>2268077.58</v>
      </c>
      <c r="Y76" s="45">
        <f t="shared" si="19"/>
        <v>122921.8</v>
      </c>
      <c r="Z76" s="45">
        <f t="shared" si="20"/>
        <v>44905.63</v>
      </c>
      <c r="AA76" s="45">
        <f t="shared" si="21"/>
        <v>2825649.8200000003</v>
      </c>
      <c r="AB76" s="45">
        <f t="shared" si="22"/>
        <v>2630969.9900000002</v>
      </c>
      <c r="AC76" s="45">
        <f t="shared" si="23"/>
        <v>142589.29</v>
      </c>
      <c r="AD76" s="45">
        <f t="shared" si="24"/>
        <v>52090.54</v>
      </c>
    </row>
    <row r="77" spans="1:30" ht="78.75" outlineLevel="2" x14ac:dyDescent="0.25">
      <c r="A77" s="41" t="s">
        <v>163</v>
      </c>
      <c r="B77" s="42">
        <v>50</v>
      </c>
      <c r="C77" s="43" t="s">
        <v>110</v>
      </c>
      <c r="D77" s="40" t="s">
        <v>161</v>
      </c>
      <c r="E77" s="40" t="s">
        <v>54</v>
      </c>
      <c r="F77" s="40" t="s">
        <v>164</v>
      </c>
      <c r="G77" s="25" t="str">
        <f t="shared" si="16"/>
        <v>Подземная прокладка в траншее кабелей с медными жилами на напряжение 1 кВ, с изоляцией из ПВХ, с броней из стальных оцинкованных лент, без подушки под броней, в защитном шланге из ПВХ, с защитой кабеля кирпичом керамическим: с числом жил - 4 и сечением 35 мм2</v>
      </c>
      <c r="H77" s="44">
        <v>2444.5100000000002</v>
      </c>
      <c r="I77" s="45">
        <f t="shared" si="1"/>
        <v>2274.31</v>
      </c>
      <c r="J77" s="44">
        <v>125.67</v>
      </c>
      <c r="K77" s="44">
        <v>44.53</v>
      </c>
      <c r="L77" s="45">
        <f t="shared" si="2"/>
        <v>2444510</v>
      </c>
      <c r="M77" s="45">
        <f t="shared" si="3"/>
        <v>2274310</v>
      </c>
      <c r="N77" s="45">
        <f t="shared" si="4"/>
        <v>125670</v>
      </c>
      <c r="O77" s="45">
        <f t="shared" si="5"/>
        <v>44530</v>
      </c>
      <c r="P77" s="45">
        <v>1.1100000000000001</v>
      </c>
      <c r="Q77" s="45">
        <v>1</v>
      </c>
      <c r="R77" s="45">
        <v>1.1599999999999999</v>
      </c>
      <c r="S77" s="45">
        <v>1.03</v>
      </c>
      <c r="T77" s="45">
        <v>1.0527260918901</v>
      </c>
      <c r="U77" s="45">
        <f t="shared" si="6"/>
        <v>1.2035817408579517</v>
      </c>
      <c r="V77" s="45">
        <f t="shared" si="7"/>
        <v>1.3961548193952238</v>
      </c>
      <c r="W77" s="45">
        <f t="shared" si="17"/>
        <v>2942167.6000000006</v>
      </c>
      <c r="X77" s="45">
        <f t="shared" si="18"/>
        <v>2737317.99</v>
      </c>
      <c r="Y77" s="45">
        <f t="shared" si="19"/>
        <v>151254.12</v>
      </c>
      <c r="Z77" s="45">
        <f t="shared" si="20"/>
        <v>53595.49</v>
      </c>
      <c r="AA77" s="45">
        <f t="shared" si="21"/>
        <v>3412914.42</v>
      </c>
      <c r="AB77" s="45">
        <f t="shared" si="22"/>
        <v>3175288.87</v>
      </c>
      <c r="AC77" s="45">
        <f t="shared" si="23"/>
        <v>175454.78</v>
      </c>
      <c r="AD77" s="45">
        <f t="shared" si="24"/>
        <v>62170.77</v>
      </c>
    </row>
    <row r="78" spans="1:30" ht="78.75" outlineLevel="2" x14ac:dyDescent="0.25">
      <c r="A78" s="41" t="s">
        <v>165</v>
      </c>
      <c r="B78" s="42">
        <v>51</v>
      </c>
      <c r="C78" s="43" t="s">
        <v>113</v>
      </c>
      <c r="D78" s="40" t="s">
        <v>161</v>
      </c>
      <c r="E78" s="40" t="s">
        <v>54</v>
      </c>
      <c r="F78" s="40" t="s">
        <v>166</v>
      </c>
      <c r="G78" s="25" t="str">
        <f t="shared" si="16"/>
        <v>Подземная прокладка в траншее кабелей с медными жилами на напряжение 1 кВ, с изоляцией из ПВХ, с броней из стальных оцинкованных лент, без подушки под броней, в защитном шланге из ПВХ, с защитой кабеля кирпичом керамическим: с числом жил - 4 и сечением 50 мм2</v>
      </c>
      <c r="H78" s="44">
        <v>3091.53</v>
      </c>
      <c r="I78" s="45">
        <f t="shared" si="1"/>
        <v>2878.0600000000004</v>
      </c>
      <c r="J78" s="44">
        <v>158.08000000000001</v>
      </c>
      <c r="K78" s="44">
        <v>55.39</v>
      </c>
      <c r="L78" s="45">
        <f t="shared" si="2"/>
        <v>3091530</v>
      </c>
      <c r="M78" s="45">
        <f t="shared" si="3"/>
        <v>2878060.0000000005</v>
      </c>
      <c r="N78" s="45">
        <f t="shared" si="4"/>
        <v>158080</v>
      </c>
      <c r="O78" s="45">
        <f t="shared" si="5"/>
        <v>55390</v>
      </c>
      <c r="P78" s="45">
        <v>1.1100000000000001</v>
      </c>
      <c r="Q78" s="45">
        <v>1</v>
      </c>
      <c r="R78" s="45">
        <v>1.1599999999999999</v>
      </c>
      <c r="S78" s="45">
        <v>1.03</v>
      </c>
      <c r="T78" s="45">
        <v>1.0527260918901</v>
      </c>
      <c r="U78" s="45">
        <f t="shared" si="6"/>
        <v>1.2035817408579517</v>
      </c>
      <c r="V78" s="45">
        <f t="shared" si="7"/>
        <v>1.3961548193952238</v>
      </c>
      <c r="W78" s="45">
        <f t="shared" si="17"/>
        <v>3720909.0600000005</v>
      </c>
      <c r="X78" s="45">
        <f t="shared" si="18"/>
        <v>3463980.47</v>
      </c>
      <c r="Y78" s="45">
        <f t="shared" si="19"/>
        <v>190262.2</v>
      </c>
      <c r="Z78" s="45">
        <f t="shared" si="20"/>
        <v>66666.39</v>
      </c>
      <c r="AA78" s="45">
        <f t="shared" si="21"/>
        <v>4316254.51</v>
      </c>
      <c r="AB78" s="45">
        <f t="shared" si="22"/>
        <v>4018217.34</v>
      </c>
      <c r="AC78" s="45">
        <f t="shared" si="23"/>
        <v>220704.15</v>
      </c>
      <c r="AD78" s="45">
        <f t="shared" si="24"/>
        <v>77333.02</v>
      </c>
    </row>
    <row r="79" spans="1:30" ht="78.75" outlineLevel="2" x14ac:dyDescent="0.25">
      <c r="A79" s="41" t="s">
        <v>167</v>
      </c>
      <c r="B79" s="42">
        <v>52</v>
      </c>
      <c r="C79" s="43" t="s">
        <v>116</v>
      </c>
      <c r="D79" s="40" t="s">
        <v>161</v>
      </c>
      <c r="E79" s="40" t="s">
        <v>54</v>
      </c>
      <c r="F79" s="40" t="s">
        <v>168</v>
      </c>
      <c r="G79" s="25" t="str">
        <f t="shared" si="16"/>
        <v>Подземная прокладка в траншее кабелей с медными жилами на напряжение 1 кВ, с изоляцией из ПВХ, с броней из стальных оцинкованных лент, без подушки под броней, в защитном шланге из ПВХ, с защитой кабеля кирпичом керамическим: с числом жил - 4 и сечением 70 мм2</v>
      </c>
      <c r="H79" s="44">
        <v>3975.43</v>
      </c>
      <c r="I79" s="45">
        <f t="shared" si="1"/>
        <v>3701.62</v>
      </c>
      <c r="J79" s="44">
        <v>203.73</v>
      </c>
      <c r="K79" s="44">
        <v>70.08</v>
      </c>
      <c r="L79" s="45">
        <f t="shared" si="2"/>
        <v>3975430</v>
      </c>
      <c r="M79" s="45">
        <f t="shared" si="3"/>
        <v>3701620</v>
      </c>
      <c r="N79" s="45">
        <f t="shared" si="4"/>
        <v>203730</v>
      </c>
      <c r="O79" s="45">
        <f t="shared" si="5"/>
        <v>70080</v>
      </c>
      <c r="P79" s="45">
        <v>1.1100000000000001</v>
      </c>
      <c r="Q79" s="45">
        <v>1</v>
      </c>
      <c r="R79" s="45">
        <v>1.1599999999999999</v>
      </c>
      <c r="S79" s="45">
        <v>1.03</v>
      </c>
      <c r="T79" s="45">
        <v>1.0527260918901</v>
      </c>
      <c r="U79" s="45">
        <f t="shared" si="6"/>
        <v>1.2035817408579517</v>
      </c>
      <c r="V79" s="45">
        <f t="shared" si="7"/>
        <v>1.3961548193952238</v>
      </c>
      <c r="W79" s="45">
        <f t="shared" si="17"/>
        <v>4784754.96</v>
      </c>
      <c r="X79" s="45">
        <f t="shared" si="18"/>
        <v>4455202.24</v>
      </c>
      <c r="Y79" s="45">
        <f t="shared" si="19"/>
        <v>245205.71</v>
      </c>
      <c r="Z79" s="45">
        <f t="shared" si="20"/>
        <v>84347.01</v>
      </c>
      <c r="AA79" s="45">
        <f t="shared" si="21"/>
        <v>5550315.75</v>
      </c>
      <c r="AB79" s="45">
        <f t="shared" si="22"/>
        <v>5168034.5999999996</v>
      </c>
      <c r="AC79" s="45">
        <f t="shared" si="23"/>
        <v>284438.62</v>
      </c>
      <c r="AD79" s="45">
        <f t="shared" si="24"/>
        <v>97842.53</v>
      </c>
    </row>
    <row r="80" spans="1:30" ht="78.75" outlineLevel="2" x14ac:dyDescent="0.25">
      <c r="A80" s="41" t="s">
        <v>169</v>
      </c>
      <c r="B80" s="42">
        <v>53</v>
      </c>
      <c r="C80" s="43" t="s">
        <v>118</v>
      </c>
      <c r="D80" s="40" t="s">
        <v>161</v>
      </c>
      <c r="E80" s="40" t="s">
        <v>54</v>
      </c>
      <c r="F80" s="40" t="s">
        <v>170</v>
      </c>
      <c r="G80" s="25" t="str">
        <f t="shared" si="16"/>
        <v>Подземная прокладка в траншее кабелей с медными жилами на напряжение 1 кВ, с изоляцией из ПВХ, с броней из стальных оцинкованных лент, без подушки под броней, в защитном шланге из ПВХ, с защитой кабеля кирпичом керамическим: с числом жил - 4 и сечением 95 мм2</v>
      </c>
      <c r="H80" s="44">
        <v>5039.97</v>
      </c>
      <c r="I80" s="45">
        <f t="shared" si="1"/>
        <v>4696.04</v>
      </c>
      <c r="J80" s="44">
        <v>255.52</v>
      </c>
      <c r="K80" s="44">
        <v>88.41</v>
      </c>
      <c r="L80" s="45">
        <f t="shared" si="2"/>
        <v>5039970</v>
      </c>
      <c r="M80" s="45">
        <f t="shared" si="3"/>
        <v>4696040</v>
      </c>
      <c r="N80" s="45">
        <f t="shared" si="4"/>
        <v>255520</v>
      </c>
      <c r="O80" s="45">
        <f t="shared" si="5"/>
        <v>88410</v>
      </c>
      <c r="P80" s="45">
        <v>1.1100000000000001</v>
      </c>
      <c r="Q80" s="45">
        <v>1</v>
      </c>
      <c r="R80" s="45">
        <v>1.1599999999999999</v>
      </c>
      <c r="S80" s="45">
        <v>1.03</v>
      </c>
      <c r="T80" s="45">
        <v>1.0527260918901</v>
      </c>
      <c r="U80" s="45">
        <f t="shared" si="6"/>
        <v>1.2035817408579517</v>
      </c>
      <c r="V80" s="45">
        <f t="shared" si="7"/>
        <v>1.3961548193952238</v>
      </c>
      <c r="W80" s="45">
        <f t="shared" si="17"/>
        <v>6066015.8700000001</v>
      </c>
      <c r="X80" s="45">
        <f t="shared" si="18"/>
        <v>5652068</v>
      </c>
      <c r="Y80" s="45">
        <f t="shared" si="19"/>
        <v>307539.21000000002</v>
      </c>
      <c r="Z80" s="45">
        <f t="shared" si="20"/>
        <v>106408.66</v>
      </c>
      <c r="AA80" s="45">
        <f t="shared" si="21"/>
        <v>7036578.4099999992</v>
      </c>
      <c r="AB80" s="45">
        <f t="shared" si="22"/>
        <v>6556398.8799999999</v>
      </c>
      <c r="AC80" s="45">
        <f t="shared" si="23"/>
        <v>356745.48</v>
      </c>
      <c r="AD80" s="45">
        <f t="shared" si="24"/>
        <v>123434.05</v>
      </c>
    </row>
    <row r="81" spans="1:30" ht="78.75" outlineLevel="2" x14ac:dyDescent="0.25">
      <c r="A81" s="41" t="s">
        <v>171</v>
      </c>
      <c r="B81" s="42">
        <v>54</v>
      </c>
      <c r="C81" s="43" t="s">
        <v>119</v>
      </c>
      <c r="D81" s="40" t="s">
        <v>161</v>
      </c>
      <c r="E81" s="40" t="s">
        <v>54</v>
      </c>
      <c r="F81" s="40" t="s">
        <v>172</v>
      </c>
      <c r="G81" s="25" t="str">
        <f t="shared" si="16"/>
        <v>Подземная прокладка в траншее кабелей с медными жилами на напряжение 1 кВ, с изоляцией из ПВХ, с броней из стальных оцинкованных лент, без подушки под броней, в защитном шланге из ПВХ, с защитой кабеля кирпичом керамическим: с числом жил - 4 и сечением 120 мм2</v>
      </c>
      <c r="H81" s="44">
        <v>5940.31</v>
      </c>
      <c r="I81" s="45">
        <f t="shared" si="1"/>
        <v>5493.2600000000011</v>
      </c>
      <c r="J81" s="44">
        <v>321.94</v>
      </c>
      <c r="K81" s="44">
        <v>125.11</v>
      </c>
      <c r="L81" s="45">
        <f t="shared" si="2"/>
        <v>5940310</v>
      </c>
      <c r="M81" s="45">
        <f t="shared" si="3"/>
        <v>5493260.0000000009</v>
      </c>
      <c r="N81" s="45">
        <f t="shared" si="4"/>
        <v>321940</v>
      </c>
      <c r="O81" s="45">
        <f t="shared" si="5"/>
        <v>125110</v>
      </c>
      <c r="P81" s="45">
        <v>1.1100000000000001</v>
      </c>
      <c r="Q81" s="45">
        <v>1</v>
      </c>
      <c r="R81" s="45">
        <v>1.1599999999999999</v>
      </c>
      <c r="S81" s="45">
        <v>1.03</v>
      </c>
      <c r="T81" s="45">
        <v>1.0527260918901</v>
      </c>
      <c r="U81" s="45">
        <f t="shared" si="6"/>
        <v>1.2035817408579517</v>
      </c>
      <c r="V81" s="45">
        <f t="shared" si="7"/>
        <v>1.3961548193952238</v>
      </c>
      <c r="W81" s="45">
        <f t="shared" si="17"/>
        <v>7149648.6500000004</v>
      </c>
      <c r="X81" s="45">
        <f t="shared" si="18"/>
        <v>6611587.4299999997</v>
      </c>
      <c r="Y81" s="45">
        <f t="shared" si="19"/>
        <v>387481.11</v>
      </c>
      <c r="Z81" s="45">
        <f t="shared" si="20"/>
        <v>150580.10999999999</v>
      </c>
      <c r="AA81" s="45">
        <f t="shared" si="21"/>
        <v>8293592.4299999997</v>
      </c>
      <c r="AB81" s="45">
        <f t="shared" si="22"/>
        <v>7669441.4199999999</v>
      </c>
      <c r="AC81" s="45">
        <f t="shared" si="23"/>
        <v>449478.08</v>
      </c>
      <c r="AD81" s="45">
        <f t="shared" si="24"/>
        <v>174672.93</v>
      </c>
    </row>
    <row r="82" spans="1:30" ht="78.75" outlineLevel="2" x14ac:dyDescent="0.25">
      <c r="A82" s="41" t="s">
        <v>173</v>
      </c>
      <c r="B82" s="42">
        <v>55</v>
      </c>
      <c r="C82" s="43" t="s">
        <v>120</v>
      </c>
      <c r="D82" s="40" t="s">
        <v>161</v>
      </c>
      <c r="E82" s="40" t="s">
        <v>54</v>
      </c>
      <c r="F82" s="40" t="s">
        <v>174</v>
      </c>
      <c r="G82" s="25" t="str">
        <f t="shared" si="16"/>
        <v>Подземная прокладка в траншее кабелей с медными жилами на напряжение 1 кВ, с изоляцией из ПВХ, с броней из стальных оцинкованных лент, без подушки под броней, в защитном шланге из ПВХ, с защитой кабеля кирпичом керамическим: с числом жил - 4 и сечением 150 мм2</v>
      </c>
      <c r="H82" s="44">
        <v>7316.84</v>
      </c>
      <c r="I82" s="45">
        <f t="shared" si="1"/>
        <v>6765.36</v>
      </c>
      <c r="J82" s="44">
        <v>397.38</v>
      </c>
      <c r="K82" s="44">
        <v>154.1</v>
      </c>
      <c r="L82" s="45">
        <f t="shared" si="2"/>
        <v>7316840</v>
      </c>
      <c r="M82" s="45">
        <f t="shared" si="3"/>
        <v>6765360</v>
      </c>
      <c r="N82" s="45">
        <f t="shared" si="4"/>
        <v>397380</v>
      </c>
      <c r="O82" s="45">
        <f t="shared" si="5"/>
        <v>154100</v>
      </c>
      <c r="P82" s="45">
        <v>1.1100000000000001</v>
      </c>
      <c r="Q82" s="45">
        <v>1</v>
      </c>
      <c r="R82" s="45">
        <v>1.1599999999999999</v>
      </c>
      <c r="S82" s="45">
        <v>1.03</v>
      </c>
      <c r="T82" s="45">
        <v>1.0527260918901</v>
      </c>
      <c r="U82" s="45">
        <f t="shared" si="6"/>
        <v>1.2035817408579517</v>
      </c>
      <c r="V82" s="45">
        <f t="shared" si="7"/>
        <v>1.3961548193952238</v>
      </c>
      <c r="W82" s="45">
        <f t="shared" si="17"/>
        <v>8806415.0299999993</v>
      </c>
      <c r="X82" s="45">
        <f t="shared" si="18"/>
        <v>8142663.7699999996</v>
      </c>
      <c r="Y82" s="45">
        <f t="shared" si="19"/>
        <v>478279.31</v>
      </c>
      <c r="Z82" s="45">
        <f t="shared" si="20"/>
        <v>185471.95</v>
      </c>
      <c r="AA82" s="45">
        <f t="shared" si="21"/>
        <v>10215441.430000002</v>
      </c>
      <c r="AB82" s="45">
        <f t="shared" si="22"/>
        <v>9445489.9700000007</v>
      </c>
      <c r="AC82" s="45">
        <f t="shared" si="23"/>
        <v>554804</v>
      </c>
      <c r="AD82" s="45">
        <f t="shared" si="24"/>
        <v>215147.46</v>
      </c>
    </row>
    <row r="83" spans="1:30" ht="78.75" outlineLevel="2" x14ac:dyDescent="0.25">
      <c r="A83" s="41" t="s">
        <v>175</v>
      </c>
      <c r="B83" s="42">
        <v>56</v>
      </c>
      <c r="C83" s="43" t="s">
        <v>121</v>
      </c>
      <c r="D83" s="40" t="s">
        <v>161</v>
      </c>
      <c r="E83" s="40" t="s">
        <v>54</v>
      </c>
      <c r="F83" s="40" t="s">
        <v>176</v>
      </c>
      <c r="G83" s="25" t="str">
        <f t="shared" si="16"/>
        <v>Подземная прокладка в траншее кабелей с медными жилами на напряжение 1 кВ, с изоляцией из ПВХ, с броней из стальных оцинкованных лент, без подушки под броней, в защитном шланге из ПВХ, с защитой кабеля кирпичом керамическим: с числом жил - 4 и сечением 185 мм2</v>
      </c>
      <c r="H83" s="44">
        <v>8726.18</v>
      </c>
      <c r="I83" s="45">
        <f t="shared" si="1"/>
        <v>8066.39</v>
      </c>
      <c r="J83" s="44">
        <v>475.87</v>
      </c>
      <c r="K83" s="44">
        <v>183.92</v>
      </c>
      <c r="L83" s="45">
        <f t="shared" si="2"/>
        <v>8726180</v>
      </c>
      <c r="M83" s="45">
        <f t="shared" si="3"/>
        <v>8066390</v>
      </c>
      <c r="N83" s="45">
        <f t="shared" si="4"/>
        <v>475870</v>
      </c>
      <c r="O83" s="45">
        <f t="shared" si="5"/>
        <v>183920</v>
      </c>
      <c r="P83" s="45">
        <v>1.1100000000000001</v>
      </c>
      <c r="Q83" s="45">
        <v>1</v>
      </c>
      <c r="R83" s="45">
        <v>1.1599999999999999</v>
      </c>
      <c r="S83" s="45">
        <v>1.03</v>
      </c>
      <c r="T83" s="45">
        <v>1.0527260918901</v>
      </c>
      <c r="U83" s="45">
        <f t="shared" si="6"/>
        <v>1.2035817408579517</v>
      </c>
      <c r="V83" s="45">
        <f t="shared" si="7"/>
        <v>1.3961548193952238</v>
      </c>
      <c r="W83" s="45">
        <f t="shared" si="17"/>
        <v>10502670.91</v>
      </c>
      <c r="X83" s="45">
        <f t="shared" si="18"/>
        <v>9708559.7200000007</v>
      </c>
      <c r="Y83" s="45">
        <f t="shared" si="19"/>
        <v>572748.43999999994</v>
      </c>
      <c r="Z83" s="45">
        <f t="shared" si="20"/>
        <v>221362.75</v>
      </c>
      <c r="AA83" s="45">
        <f t="shared" si="21"/>
        <v>12183098.249999998</v>
      </c>
      <c r="AB83" s="45">
        <f t="shared" si="22"/>
        <v>11261929.27</v>
      </c>
      <c r="AC83" s="45">
        <f t="shared" si="23"/>
        <v>664388.18999999994</v>
      </c>
      <c r="AD83" s="45">
        <f t="shared" si="24"/>
        <v>256780.79</v>
      </c>
    </row>
    <row r="84" spans="1:30" ht="78.75" outlineLevel="2" x14ac:dyDescent="0.25">
      <c r="A84" s="41" t="s">
        <v>177</v>
      </c>
      <c r="B84" s="42">
        <v>57</v>
      </c>
      <c r="C84" s="43" t="s">
        <v>122</v>
      </c>
      <c r="D84" s="40" t="s">
        <v>161</v>
      </c>
      <c r="E84" s="40" t="s">
        <v>54</v>
      </c>
      <c r="F84" s="40" t="s">
        <v>178</v>
      </c>
      <c r="G84" s="25" t="str">
        <f t="shared" si="16"/>
        <v>Подземная прокладка в траншее кабелей с медными жилами на напряжение 1 кВ, с изоляцией из ПВХ, с броней из стальных оцинкованных лент, без подушки под броней, в защитном шланге из ПВХ, с защитой кабеля кирпичом керамическим: с числом жил - 4 и сечением 240 мм2</v>
      </c>
      <c r="H84" s="44">
        <v>10963.6</v>
      </c>
      <c r="I84" s="45">
        <f t="shared" si="1"/>
        <v>10132.56</v>
      </c>
      <c r="J84" s="44">
        <v>599.78</v>
      </c>
      <c r="K84" s="44">
        <v>231.26</v>
      </c>
      <c r="L84" s="45">
        <f t="shared" si="2"/>
        <v>10963600</v>
      </c>
      <c r="M84" s="45">
        <f t="shared" si="3"/>
        <v>10132560</v>
      </c>
      <c r="N84" s="45">
        <f t="shared" si="4"/>
        <v>599780</v>
      </c>
      <c r="O84" s="45">
        <f t="shared" si="5"/>
        <v>231260</v>
      </c>
      <c r="P84" s="45">
        <v>1.1100000000000001</v>
      </c>
      <c r="Q84" s="45">
        <v>1</v>
      </c>
      <c r="R84" s="45">
        <v>1.1599999999999999</v>
      </c>
      <c r="S84" s="45">
        <v>1.03</v>
      </c>
      <c r="T84" s="45">
        <v>1.0527260918901</v>
      </c>
      <c r="U84" s="45">
        <f t="shared" si="6"/>
        <v>1.2035817408579517</v>
      </c>
      <c r="V84" s="45">
        <f t="shared" si="7"/>
        <v>1.3961548193952238</v>
      </c>
      <c r="W84" s="45">
        <f t="shared" si="17"/>
        <v>13195588.77</v>
      </c>
      <c r="X84" s="45">
        <f t="shared" si="18"/>
        <v>12195364.199999999</v>
      </c>
      <c r="Y84" s="45">
        <f t="shared" si="19"/>
        <v>721884.26</v>
      </c>
      <c r="Z84" s="45">
        <f t="shared" si="20"/>
        <v>278340.31</v>
      </c>
      <c r="AA84" s="45">
        <f t="shared" si="21"/>
        <v>15306882.98</v>
      </c>
      <c r="AB84" s="45">
        <f t="shared" si="22"/>
        <v>14146622.48</v>
      </c>
      <c r="AC84" s="45">
        <f t="shared" si="23"/>
        <v>837385.74</v>
      </c>
      <c r="AD84" s="45">
        <f t="shared" si="24"/>
        <v>322874.76</v>
      </c>
    </row>
    <row r="85" spans="1:30" ht="63" outlineLevel="2" x14ac:dyDescent="0.25">
      <c r="A85" s="41" t="s">
        <v>179</v>
      </c>
      <c r="B85" s="42">
        <v>58</v>
      </c>
      <c r="C85" s="43" t="s">
        <v>123</v>
      </c>
      <c r="D85" s="40" t="s">
        <v>180</v>
      </c>
      <c r="E85" s="40" t="s">
        <v>54</v>
      </c>
      <c r="F85" s="40" t="s">
        <v>57</v>
      </c>
      <c r="G85" s="25" t="str">
        <f t="shared" si="16"/>
        <v>Подземная прокладка в траншее кабелей с медными жилами на напряжение 6 кВ, с изоляцией из ПВХ, с броней из стальных оцинкованных лент, без подушки под броней, в защитном шланге из ПВХ: с числом жил - 3 и сечением 35 мм2</v>
      </c>
      <c r="H85" s="44">
        <v>2806.43</v>
      </c>
      <c r="I85" s="45">
        <f t="shared" si="1"/>
        <v>2624.64</v>
      </c>
      <c r="J85" s="44">
        <v>125.62</v>
      </c>
      <c r="K85" s="44">
        <v>56.17</v>
      </c>
      <c r="L85" s="45">
        <f t="shared" si="2"/>
        <v>2806430</v>
      </c>
      <c r="M85" s="45">
        <f t="shared" si="3"/>
        <v>2624640</v>
      </c>
      <c r="N85" s="45">
        <f t="shared" si="4"/>
        <v>125620</v>
      </c>
      <c r="O85" s="45">
        <f t="shared" si="5"/>
        <v>56170</v>
      </c>
      <c r="P85" s="45">
        <v>1.1100000000000001</v>
      </c>
      <c r="Q85" s="45">
        <v>1</v>
      </c>
      <c r="R85" s="45">
        <v>1.1599999999999999</v>
      </c>
      <c r="S85" s="45">
        <v>1.03</v>
      </c>
      <c r="T85" s="45">
        <v>1.0527260918901</v>
      </c>
      <c r="U85" s="45">
        <f t="shared" si="6"/>
        <v>1.2035817408579517</v>
      </c>
      <c r="V85" s="45">
        <f t="shared" si="7"/>
        <v>1.3961548193952238</v>
      </c>
      <c r="W85" s="45">
        <f t="shared" si="17"/>
        <v>3377767.9099999997</v>
      </c>
      <c r="X85" s="45">
        <f t="shared" si="18"/>
        <v>3158968.78</v>
      </c>
      <c r="Y85" s="45">
        <f t="shared" si="19"/>
        <v>151193.94</v>
      </c>
      <c r="Z85" s="45">
        <f t="shared" si="20"/>
        <v>67605.19</v>
      </c>
      <c r="AA85" s="45">
        <f t="shared" si="21"/>
        <v>3918210.7800000003</v>
      </c>
      <c r="AB85" s="45">
        <f t="shared" si="22"/>
        <v>3664403.79</v>
      </c>
      <c r="AC85" s="45">
        <f t="shared" si="23"/>
        <v>175384.97</v>
      </c>
      <c r="AD85" s="45">
        <f t="shared" si="24"/>
        <v>78422.02</v>
      </c>
    </row>
    <row r="86" spans="1:30" ht="63" outlineLevel="2" x14ac:dyDescent="0.25">
      <c r="A86" s="41" t="s">
        <v>181</v>
      </c>
      <c r="B86" s="42">
        <v>59</v>
      </c>
      <c r="C86" s="43" t="s">
        <v>124</v>
      </c>
      <c r="D86" s="40" t="s">
        <v>180</v>
      </c>
      <c r="E86" s="40" t="s">
        <v>54</v>
      </c>
      <c r="F86" s="40" t="s">
        <v>59</v>
      </c>
      <c r="G86" s="25" t="str">
        <f t="shared" si="16"/>
        <v>Подземная прокладка в траншее кабелей с медными жилами на напряжение 6 кВ, с изоляцией из ПВХ, с броней из стальных оцинкованных лент, без подушки под броней, в защитном шланге из ПВХ: с числом жил - 3 и сечением 50 мм2</v>
      </c>
      <c r="H86" s="44">
        <v>3306.97</v>
      </c>
      <c r="I86" s="45">
        <f t="shared" si="1"/>
        <v>3089.4799999999996</v>
      </c>
      <c r="J86" s="44">
        <v>151.38</v>
      </c>
      <c r="K86" s="44">
        <v>66.11</v>
      </c>
      <c r="L86" s="45">
        <f t="shared" si="2"/>
        <v>3306970</v>
      </c>
      <c r="M86" s="45">
        <f t="shared" si="3"/>
        <v>3089479.9999999995</v>
      </c>
      <c r="N86" s="45">
        <f t="shared" si="4"/>
        <v>151380</v>
      </c>
      <c r="O86" s="45">
        <f t="shared" si="5"/>
        <v>66110</v>
      </c>
      <c r="P86" s="45">
        <v>1.1100000000000001</v>
      </c>
      <c r="Q86" s="45">
        <v>1</v>
      </c>
      <c r="R86" s="45">
        <v>1.1599999999999999</v>
      </c>
      <c r="S86" s="45">
        <v>1.03</v>
      </c>
      <c r="T86" s="45">
        <v>1.0527260918901</v>
      </c>
      <c r="U86" s="45">
        <f t="shared" si="6"/>
        <v>1.2035817408579517</v>
      </c>
      <c r="V86" s="45">
        <f t="shared" si="7"/>
        <v>1.3961548193952238</v>
      </c>
      <c r="W86" s="45">
        <f t="shared" si="17"/>
        <v>3980208.7100000004</v>
      </c>
      <c r="X86" s="45">
        <f t="shared" si="18"/>
        <v>3718441.72</v>
      </c>
      <c r="Y86" s="45">
        <f t="shared" si="19"/>
        <v>182198.2</v>
      </c>
      <c r="Z86" s="45">
        <f t="shared" si="20"/>
        <v>79568.789999999994</v>
      </c>
      <c r="AA86" s="45">
        <f t="shared" si="21"/>
        <v>4617042.1099999994</v>
      </c>
      <c r="AB86" s="45">
        <f t="shared" si="22"/>
        <v>4313392.3899999997</v>
      </c>
      <c r="AC86" s="45">
        <f t="shared" si="23"/>
        <v>211349.92</v>
      </c>
      <c r="AD86" s="45">
        <f t="shared" si="24"/>
        <v>92299.8</v>
      </c>
    </row>
    <row r="87" spans="1:30" ht="63" outlineLevel="2" x14ac:dyDescent="0.25">
      <c r="A87" s="41" t="s">
        <v>182</v>
      </c>
      <c r="B87" s="42">
        <v>60</v>
      </c>
      <c r="C87" s="43" t="s">
        <v>125</v>
      </c>
      <c r="D87" s="40" t="s">
        <v>180</v>
      </c>
      <c r="E87" s="40" t="s">
        <v>54</v>
      </c>
      <c r="F87" s="40" t="s">
        <v>61</v>
      </c>
      <c r="G87" s="25" t="str">
        <f t="shared" si="16"/>
        <v>Подземная прокладка в траншее кабелей с медными жилами на напряжение 6 кВ, с изоляцией из ПВХ, с броней из стальных оцинкованных лент, без подушки под броней, в защитном шланге из ПВХ: с числом жил - 3 и сечением 70 мм2</v>
      </c>
      <c r="H87" s="44">
        <v>4081.34</v>
      </c>
      <c r="I87" s="45">
        <f t="shared" si="1"/>
        <v>3817.6500000000005</v>
      </c>
      <c r="J87" s="44">
        <v>181.99</v>
      </c>
      <c r="K87" s="44">
        <v>81.7</v>
      </c>
      <c r="L87" s="45">
        <f t="shared" si="2"/>
        <v>4081340</v>
      </c>
      <c r="M87" s="45">
        <f t="shared" si="3"/>
        <v>3817650.0000000005</v>
      </c>
      <c r="N87" s="45">
        <f t="shared" si="4"/>
        <v>181990</v>
      </c>
      <c r="O87" s="45">
        <f t="shared" si="5"/>
        <v>81700</v>
      </c>
      <c r="P87" s="45">
        <v>1.1100000000000001</v>
      </c>
      <c r="Q87" s="45">
        <v>1</v>
      </c>
      <c r="R87" s="45">
        <v>1.1599999999999999</v>
      </c>
      <c r="S87" s="45">
        <v>1.03</v>
      </c>
      <c r="T87" s="45">
        <v>1.0527260918901</v>
      </c>
      <c r="U87" s="45">
        <f t="shared" si="6"/>
        <v>1.2035817408579517</v>
      </c>
      <c r="V87" s="45">
        <f t="shared" si="7"/>
        <v>1.3961548193952238</v>
      </c>
      <c r="W87" s="45">
        <f t="shared" si="17"/>
        <v>4912226.3</v>
      </c>
      <c r="X87" s="45">
        <f t="shared" si="18"/>
        <v>4594853.83</v>
      </c>
      <c r="Y87" s="45">
        <f t="shared" si="19"/>
        <v>219039.84</v>
      </c>
      <c r="Z87" s="45">
        <f t="shared" si="20"/>
        <v>98332.63</v>
      </c>
      <c r="AA87" s="45">
        <f t="shared" si="21"/>
        <v>5698182.5199999996</v>
      </c>
      <c r="AB87" s="45">
        <f t="shared" si="22"/>
        <v>5330030.45</v>
      </c>
      <c r="AC87" s="45">
        <f t="shared" si="23"/>
        <v>254086.22</v>
      </c>
      <c r="AD87" s="45">
        <f t="shared" si="24"/>
        <v>114065.85</v>
      </c>
    </row>
    <row r="88" spans="1:30" ht="63" outlineLevel="2" x14ac:dyDescent="0.25">
      <c r="A88" s="41" t="s">
        <v>183</v>
      </c>
      <c r="B88" s="42">
        <v>61</v>
      </c>
      <c r="C88" s="43" t="s">
        <v>129</v>
      </c>
      <c r="D88" s="40" t="s">
        <v>180</v>
      </c>
      <c r="E88" s="40" t="s">
        <v>54</v>
      </c>
      <c r="F88" s="40" t="s">
        <v>63</v>
      </c>
      <c r="G88" s="25" t="str">
        <f t="shared" si="16"/>
        <v>Подземная прокладка в траншее кабелей с медными жилами на напряжение 6 кВ, с изоляцией из ПВХ, с броней из стальных оцинкованных лент, без подушки под броней, в защитном шланге из ПВХ: с числом жил - 3 и сечением 95 мм2</v>
      </c>
      <c r="H88" s="44">
        <v>5044.55</v>
      </c>
      <c r="I88" s="45">
        <f t="shared" si="1"/>
        <v>4717.3</v>
      </c>
      <c r="J88" s="44">
        <v>226.3</v>
      </c>
      <c r="K88" s="44">
        <v>100.95</v>
      </c>
      <c r="L88" s="45">
        <f t="shared" si="2"/>
        <v>5044550</v>
      </c>
      <c r="M88" s="45">
        <f t="shared" si="3"/>
        <v>4717300</v>
      </c>
      <c r="N88" s="45">
        <f t="shared" si="4"/>
        <v>226300</v>
      </c>
      <c r="O88" s="45">
        <f t="shared" si="5"/>
        <v>100950</v>
      </c>
      <c r="P88" s="45">
        <v>1.1100000000000001</v>
      </c>
      <c r="Q88" s="45">
        <v>1</v>
      </c>
      <c r="R88" s="45">
        <v>1.1599999999999999</v>
      </c>
      <c r="S88" s="45">
        <v>1.03</v>
      </c>
      <c r="T88" s="45">
        <v>1.0527260918901</v>
      </c>
      <c r="U88" s="45">
        <f t="shared" si="6"/>
        <v>1.2035817408579517</v>
      </c>
      <c r="V88" s="45">
        <f t="shared" si="7"/>
        <v>1.3961548193952238</v>
      </c>
      <c r="W88" s="45">
        <f t="shared" si="17"/>
        <v>6071528.2800000003</v>
      </c>
      <c r="X88" s="45">
        <f t="shared" si="18"/>
        <v>5677656.1500000004</v>
      </c>
      <c r="Y88" s="45">
        <f t="shared" si="19"/>
        <v>272370.55</v>
      </c>
      <c r="Z88" s="45">
        <f t="shared" si="20"/>
        <v>121501.58</v>
      </c>
      <c r="AA88" s="45">
        <f t="shared" si="21"/>
        <v>7042972.7999999998</v>
      </c>
      <c r="AB88" s="45">
        <f t="shared" si="22"/>
        <v>6586081.1299999999</v>
      </c>
      <c r="AC88" s="45">
        <f t="shared" si="23"/>
        <v>315949.84000000003</v>
      </c>
      <c r="AD88" s="45">
        <f t="shared" si="24"/>
        <v>140941.82999999999</v>
      </c>
    </row>
    <row r="89" spans="1:30" ht="63" outlineLevel="2" x14ac:dyDescent="0.25">
      <c r="A89" s="41" t="s">
        <v>184</v>
      </c>
      <c r="B89" s="42">
        <v>62</v>
      </c>
      <c r="C89" s="43" t="s">
        <v>131</v>
      </c>
      <c r="D89" s="40" t="s">
        <v>180</v>
      </c>
      <c r="E89" s="40" t="s">
        <v>54</v>
      </c>
      <c r="F89" s="40" t="s">
        <v>65</v>
      </c>
      <c r="G89" s="25" t="str">
        <f t="shared" si="16"/>
        <v>Подземная прокладка в траншее кабелей с медными жилами на напряжение 6 кВ, с изоляцией из ПВХ, с броней из стальных оцинкованных лент, без подушки под броней, в защитном шланге из ПВХ: с числом жил - 3 и сечением 120 мм2</v>
      </c>
      <c r="H89" s="44">
        <v>5981.95</v>
      </c>
      <c r="I89" s="45">
        <f t="shared" si="1"/>
        <v>5595.28</v>
      </c>
      <c r="J89" s="44">
        <v>266.93</v>
      </c>
      <c r="K89" s="44">
        <v>119.74</v>
      </c>
      <c r="L89" s="45">
        <f t="shared" si="2"/>
        <v>5981950</v>
      </c>
      <c r="M89" s="45">
        <f t="shared" si="3"/>
        <v>5595280</v>
      </c>
      <c r="N89" s="45">
        <f t="shared" si="4"/>
        <v>266930</v>
      </c>
      <c r="O89" s="45">
        <f t="shared" si="5"/>
        <v>119740</v>
      </c>
      <c r="P89" s="45">
        <v>1.1100000000000001</v>
      </c>
      <c r="Q89" s="45">
        <v>1</v>
      </c>
      <c r="R89" s="45">
        <v>1.1599999999999999</v>
      </c>
      <c r="S89" s="45">
        <v>1.03</v>
      </c>
      <c r="T89" s="45">
        <v>1.0527260918901</v>
      </c>
      <c r="U89" s="45">
        <f t="shared" si="6"/>
        <v>1.2035817408579517</v>
      </c>
      <c r="V89" s="45">
        <f t="shared" si="7"/>
        <v>1.3961548193952238</v>
      </c>
      <c r="W89" s="45">
        <f t="shared" si="17"/>
        <v>7199765.79</v>
      </c>
      <c r="X89" s="45">
        <f t="shared" si="18"/>
        <v>6734376.8399999999</v>
      </c>
      <c r="Y89" s="45">
        <f t="shared" si="19"/>
        <v>321272.07</v>
      </c>
      <c r="Z89" s="45">
        <f t="shared" si="20"/>
        <v>144116.88</v>
      </c>
      <c r="AA89" s="45">
        <f t="shared" si="21"/>
        <v>8351728.3300000001</v>
      </c>
      <c r="AB89" s="45">
        <f t="shared" si="22"/>
        <v>7811877.1399999997</v>
      </c>
      <c r="AC89" s="45">
        <f t="shared" si="23"/>
        <v>372675.61</v>
      </c>
      <c r="AD89" s="45">
        <f t="shared" si="24"/>
        <v>167175.57999999999</v>
      </c>
    </row>
    <row r="90" spans="1:30" ht="63" outlineLevel="2" x14ac:dyDescent="0.25">
      <c r="A90" s="41" t="s">
        <v>185</v>
      </c>
      <c r="B90" s="42">
        <v>63</v>
      </c>
      <c r="C90" s="43" t="s">
        <v>134</v>
      </c>
      <c r="D90" s="40" t="s">
        <v>180</v>
      </c>
      <c r="E90" s="40" t="s">
        <v>54</v>
      </c>
      <c r="F90" s="40" t="s">
        <v>67</v>
      </c>
      <c r="G90" s="25" t="str">
        <f t="shared" si="16"/>
        <v>Подземная прокладка в траншее кабелей с медными жилами на напряжение 6 кВ, с изоляцией из ПВХ, с броней из стальных оцинкованных лент, без подушки под броней, в защитном шланге из ПВХ: с числом жил - 3 и сечением 150 мм2</v>
      </c>
      <c r="H90" s="44">
        <v>7143.05</v>
      </c>
      <c r="I90" s="45">
        <f t="shared" si="1"/>
        <v>6683.4900000000007</v>
      </c>
      <c r="J90" s="44">
        <v>316.52999999999997</v>
      </c>
      <c r="K90" s="44">
        <v>143.03</v>
      </c>
      <c r="L90" s="45">
        <f t="shared" si="2"/>
        <v>7143050</v>
      </c>
      <c r="M90" s="45">
        <f t="shared" si="3"/>
        <v>6683490.0000000009</v>
      </c>
      <c r="N90" s="45">
        <f t="shared" si="4"/>
        <v>316530</v>
      </c>
      <c r="O90" s="45">
        <f t="shared" si="5"/>
        <v>143030</v>
      </c>
      <c r="P90" s="45">
        <v>1.1100000000000001</v>
      </c>
      <c r="Q90" s="45">
        <v>1</v>
      </c>
      <c r="R90" s="45">
        <v>1.1599999999999999</v>
      </c>
      <c r="S90" s="45">
        <v>1.03</v>
      </c>
      <c r="T90" s="45">
        <v>1.0527260918901</v>
      </c>
      <c r="U90" s="45">
        <f t="shared" si="6"/>
        <v>1.2035817408579517</v>
      </c>
      <c r="V90" s="45">
        <f t="shared" si="7"/>
        <v>1.3961548193952238</v>
      </c>
      <c r="W90" s="45">
        <f t="shared" si="17"/>
        <v>8597244.5600000005</v>
      </c>
      <c r="X90" s="45">
        <f t="shared" si="18"/>
        <v>8044126.5300000003</v>
      </c>
      <c r="Y90" s="45">
        <f t="shared" si="19"/>
        <v>380969.73</v>
      </c>
      <c r="Z90" s="45">
        <f t="shared" si="20"/>
        <v>172148.3</v>
      </c>
      <c r="AA90" s="45">
        <f t="shared" si="21"/>
        <v>9972803.6699999999</v>
      </c>
      <c r="AB90" s="45">
        <f t="shared" si="22"/>
        <v>9331186.7699999996</v>
      </c>
      <c r="AC90" s="45">
        <f t="shared" si="23"/>
        <v>441924.88</v>
      </c>
      <c r="AD90" s="45">
        <f t="shared" si="24"/>
        <v>199692.02</v>
      </c>
    </row>
    <row r="91" spans="1:30" ht="63" outlineLevel="2" x14ac:dyDescent="0.25">
      <c r="A91" s="41" t="s">
        <v>186</v>
      </c>
      <c r="B91" s="42">
        <v>64</v>
      </c>
      <c r="C91" s="43" t="s">
        <v>137</v>
      </c>
      <c r="D91" s="40" t="s">
        <v>180</v>
      </c>
      <c r="E91" s="40" t="s">
        <v>54</v>
      </c>
      <c r="F91" s="40" t="s">
        <v>69</v>
      </c>
      <c r="G91" s="25" t="str">
        <f t="shared" si="16"/>
        <v>Подземная прокладка в траншее кабелей с медными жилами на напряжение 6 кВ, с изоляцией из ПВХ, с броней из стальных оцинкованных лент, без подушки под броней, в защитном шланге из ПВХ: с числом жил - 3 и сечением 185 мм2</v>
      </c>
      <c r="H91" s="44">
        <v>8436.33</v>
      </c>
      <c r="I91" s="45">
        <f t="shared" si="1"/>
        <v>7892.0000000000009</v>
      </c>
      <c r="J91" s="44">
        <v>375.44</v>
      </c>
      <c r="K91" s="44">
        <v>168.89</v>
      </c>
      <c r="L91" s="45">
        <f t="shared" si="2"/>
        <v>8436330</v>
      </c>
      <c r="M91" s="45">
        <f t="shared" si="3"/>
        <v>7892000.0000000009</v>
      </c>
      <c r="N91" s="45">
        <f t="shared" si="4"/>
        <v>375440</v>
      </c>
      <c r="O91" s="45">
        <f t="shared" si="5"/>
        <v>168890</v>
      </c>
      <c r="P91" s="45">
        <v>1.1100000000000001</v>
      </c>
      <c r="Q91" s="45">
        <v>1</v>
      </c>
      <c r="R91" s="45">
        <v>1.1599999999999999</v>
      </c>
      <c r="S91" s="45">
        <v>1.03</v>
      </c>
      <c r="T91" s="45">
        <v>1.0527260918901</v>
      </c>
      <c r="U91" s="45">
        <f t="shared" si="6"/>
        <v>1.2035817408579517</v>
      </c>
      <c r="V91" s="45">
        <f t="shared" si="7"/>
        <v>1.3961548193952238</v>
      </c>
      <c r="W91" s="45">
        <f t="shared" si="17"/>
        <v>10153812.75</v>
      </c>
      <c r="X91" s="45">
        <f t="shared" si="18"/>
        <v>9498667.0999999996</v>
      </c>
      <c r="Y91" s="45">
        <f t="shared" si="19"/>
        <v>451872.73</v>
      </c>
      <c r="Z91" s="45">
        <f t="shared" si="20"/>
        <v>203272.92</v>
      </c>
      <c r="AA91" s="45">
        <f t="shared" si="21"/>
        <v>11778422.789999999</v>
      </c>
      <c r="AB91" s="45">
        <f t="shared" si="22"/>
        <v>11018453.83</v>
      </c>
      <c r="AC91" s="45">
        <f t="shared" si="23"/>
        <v>524172.37</v>
      </c>
      <c r="AD91" s="45">
        <f t="shared" si="24"/>
        <v>235796.59</v>
      </c>
    </row>
    <row r="92" spans="1:30" ht="63" outlineLevel="2" x14ac:dyDescent="0.25">
      <c r="A92" s="41" t="s">
        <v>187</v>
      </c>
      <c r="B92" s="42">
        <v>65</v>
      </c>
      <c r="C92" s="43" t="s">
        <v>140</v>
      </c>
      <c r="D92" s="40" t="s">
        <v>180</v>
      </c>
      <c r="E92" s="40" t="s">
        <v>54</v>
      </c>
      <c r="F92" s="40" t="s">
        <v>71</v>
      </c>
      <c r="G92" s="25" t="str">
        <f t="shared" ref="G92:G123" si="25">CONCATENATE(D92,E92,F92)</f>
        <v>Подземная прокладка в траншее кабелей с медными жилами на напряжение 6 кВ, с изоляцией из ПВХ, с броней из стальных оцинкованных лент, без подушки под броней, в защитном шланге из ПВХ: с числом жил - 3 и сечением 240 мм2</v>
      </c>
      <c r="H92" s="44">
        <v>10550.14</v>
      </c>
      <c r="I92" s="45">
        <f t="shared" ref="I92:I155" si="26">H92-K92-J92</f>
        <v>9871.58</v>
      </c>
      <c r="J92" s="44">
        <v>467.31</v>
      </c>
      <c r="K92" s="44">
        <v>211.25</v>
      </c>
      <c r="L92" s="45">
        <f t="shared" ref="L92:L155" si="27">H92*1000</f>
        <v>10550140</v>
      </c>
      <c r="M92" s="45">
        <f t="shared" ref="M92:M155" si="28">I92*1000</f>
        <v>9871580</v>
      </c>
      <c r="N92" s="45">
        <f t="shared" ref="N92:N155" si="29">J92*1000</f>
        <v>467310</v>
      </c>
      <c r="O92" s="45">
        <f t="shared" ref="O92:O155" si="30">K92*1000</f>
        <v>211250</v>
      </c>
      <c r="P92" s="45">
        <v>1.1100000000000001</v>
      </c>
      <c r="Q92" s="45">
        <v>1</v>
      </c>
      <c r="R92" s="45">
        <v>1.1599999999999999</v>
      </c>
      <c r="S92" s="45">
        <v>1.03</v>
      </c>
      <c r="T92" s="45">
        <v>1.0527260918901</v>
      </c>
      <c r="U92" s="45">
        <f t="shared" ref="U92:U155" si="31">P92*Q92*S92*T92</f>
        <v>1.2035817408579517</v>
      </c>
      <c r="V92" s="45">
        <f t="shared" ref="V92:V155" si="32">P92*R92*S92*T92</f>
        <v>1.3961548193952238</v>
      </c>
      <c r="W92" s="45">
        <f t="shared" ref="W92:W123" si="33">X92+Z92+Y92</f>
        <v>12697955.859999999</v>
      </c>
      <c r="X92" s="45">
        <f t="shared" ref="X92:X123" si="34">ROUND(M92*U92,2)</f>
        <v>11881253.439999999</v>
      </c>
      <c r="Y92" s="45">
        <f t="shared" ref="Y92:Y123" si="35">ROUND(N92*U92,2)</f>
        <v>562445.78</v>
      </c>
      <c r="Z92" s="45">
        <f t="shared" ref="Z92:Z123" si="36">ROUND(O92*U92,2)</f>
        <v>254256.64000000001</v>
      </c>
      <c r="AA92" s="45">
        <f t="shared" ref="AA92:AA123" si="37">AB92+AC92+AD92</f>
        <v>14729628.810000001</v>
      </c>
      <c r="AB92" s="45">
        <f t="shared" ref="AB92:AB123" si="38">ROUND(M92*V92,2)</f>
        <v>13782253.99</v>
      </c>
      <c r="AC92" s="45">
        <f t="shared" ref="AC92:AC123" si="39">ROUND(N92*V92,2)</f>
        <v>652437.11</v>
      </c>
      <c r="AD92" s="45">
        <f t="shared" ref="AD92:AD123" si="40">ROUND(O92*V92,2)</f>
        <v>294937.71000000002</v>
      </c>
    </row>
    <row r="93" spans="1:30" ht="63" outlineLevel="2" x14ac:dyDescent="0.25">
      <c r="A93" s="41" t="s">
        <v>188</v>
      </c>
      <c r="B93" s="42">
        <v>66</v>
      </c>
      <c r="C93" s="43" t="s">
        <v>142</v>
      </c>
      <c r="D93" s="40" t="s">
        <v>189</v>
      </c>
      <c r="E93" s="40" t="s">
        <v>54</v>
      </c>
      <c r="F93" s="40" t="s">
        <v>190</v>
      </c>
      <c r="G93" s="25" t="str">
        <f t="shared" si="25"/>
        <v>Подземная прокладка в траншее, в одну нитку (однофазное исполнение) кабелей с медными жилами на напряжение 20 кВ, с изоляцией из сшитого полиэтилена, с усиленной оболочкой из полиэтилена: с числом жил - 1 и сечением 95/16 мм2</v>
      </c>
      <c r="H93" s="44">
        <v>2466.1999999999998</v>
      </c>
      <c r="I93" s="45">
        <f t="shared" si="26"/>
        <v>2300.06</v>
      </c>
      <c r="J93" s="44">
        <v>111.81</v>
      </c>
      <c r="K93" s="44">
        <v>54.33</v>
      </c>
      <c r="L93" s="45">
        <f t="shared" si="27"/>
        <v>2466200</v>
      </c>
      <c r="M93" s="45">
        <f t="shared" si="28"/>
        <v>2300060</v>
      </c>
      <c r="N93" s="45">
        <f t="shared" si="29"/>
        <v>111810</v>
      </c>
      <c r="O93" s="45">
        <f t="shared" si="30"/>
        <v>54330</v>
      </c>
      <c r="P93" s="45">
        <v>1.1100000000000001</v>
      </c>
      <c r="Q93" s="45">
        <v>1</v>
      </c>
      <c r="R93" s="45">
        <v>1.1599999999999999</v>
      </c>
      <c r="S93" s="45">
        <v>1.03</v>
      </c>
      <c r="T93" s="45">
        <v>1.0527260918901</v>
      </c>
      <c r="U93" s="45">
        <f t="shared" si="31"/>
        <v>1.2035817408579517</v>
      </c>
      <c r="V93" s="45">
        <f t="shared" si="32"/>
        <v>1.3961548193952238</v>
      </c>
      <c r="W93" s="45">
        <f t="shared" si="33"/>
        <v>2968273.2900000005</v>
      </c>
      <c r="X93" s="45">
        <f t="shared" si="34"/>
        <v>2768310.22</v>
      </c>
      <c r="Y93" s="45">
        <f t="shared" si="35"/>
        <v>134572.47</v>
      </c>
      <c r="Z93" s="45">
        <f t="shared" si="36"/>
        <v>65390.6</v>
      </c>
      <c r="AA93" s="45">
        <f t="shared" si="37"/>
        <v>3443197.01</v>
      </c>
      <c r="AB93" s="45">
        <f t="shared" si="38"/>
        <v>3211239.85</v>
      </c>
      <c r="AC93" s="45">
        <f t="shared" si="39"/>
        <v>156104.07</v>
      </c>
      <c r="AD93" s="45">
        <f t="shared" si="40"/>
        <v>75853.09</v>
      </c>
    </row>
    <row r="94" spans="1:30" ht="63" outlineLevel="2" x14ac:dyDescent="0.25">
      <c r="A94" s="41" t="s">
        <v>191</v>
      </c>
      <c r="B94" s="42">
        <v>67</v>
      </c>
      <c r="C94" s="43" t="s">
        <v>145</v>
      </c>
      <c r="D94" s="40" t="s">
        <v>189</v>
      </c>
      <c r="E94" s="40" t="s">
        <v>54</v>
      </c>
      <c r="F94" s="40" t="s">
        <v>93</v>
      </c>
      <c r="G94" s="25" t="str">
        <f t="shared" si="25"/>
        <v>Подземная прокладка в траншее, в одну нитку (однофазное исполнение) кабелей с медными жилами на напряжение 20 кВ, с изоляцией из сшитого полиэтилена, с усиленной оболочкой из полиэтилена: с числом жил - 1 и сечением 120/16 мм2</v>
      </c>
      <c r="H94" s="44">
        <v>2870.11</v>
      </c>
      <c r="I94" s="45">
        <f t="shared" si="26"/>
        <v>2677.13</v>
      </c>
      <c r="J94" s="44">
        <v>129.79</v>
      </c>
      <c r="K94" s="44">
        <v>63.19</v>
      </c>
      <c r="L94" s="45">
        <f t="shared" si="27"/>
        <v>2870110</v>
      </c>
      <c r="M94" s="45">
        <f t="shared" si="28"/>
        <v>2677130</v>
      </c>
      <c r="N94" s="45">
        <f t="shared" si="29"/>
        <v>129789.99999999999</v>
      </c>
      <c r="O94" s="45">
        <f t="shared" si="30"/>
        <v>63190</v>
      </c>
      <c r="P94" s="45">
        <v>1.1100000000000001</v>
      </c>
      <c r="Q94" s="45">
        <v>1</v>
      </c>
      <c r="R94" s="45">
        <v>1.1599999999999999</v>
      </c>
      <c r="S94" s="45">
        <v>1.03</v>
      </c>
      <c r="T94" s="45">
        <v>1.0527260918901</v>
      </c>
      <c r="U94" s="45">
        <f t="shared" si="31"/>
        <v>1.2035817408579517</v>
      </c>
      <c r="V94" s="45">
        <f t="shared" si="32"/>
        <v>1.3961548193952238</v>
      </c>
      <c r="W94" s="45">
        <f t="shared" si="33"/>
        <v>3454411.99</v>
      </c>
      <c r="X94" s="45">
        <f t="shared" si="34"/>
        <v>3222144.79</v>
      </c>
      <c r="Y94" s="45">
        <f t="shared" si="35"/>
        <v>156212.87</v>
      </c>
      <c r="Z94" s="45">
        <f t="shared" si="36"/>
        <v>76054.33</v>
      </c>
      <c r="AA94" s="45">
        <f t="shared" si="37"/>
        <v>4007117.9000000004</v>
      </c>
      <c r="AB94" s="45">
        <f t="shared" si="38"/>
        <v>3737687.95</v>
      </c>
      <c r="AC94" s="45">
        <f t="shared" si="39"/>
        <v>181206.93</v>
      </c>
      <c r="AD94" s="45">
        <f t="shared" si="40"/>
        <v>88223.02</v>
      </c>
    </row>
    <row r="95" spans="1:30" ht="63" outlineLevel="2" x14ac:dyDescent="0.25">
      <c r="A95" s="41" t="s">
        <v>192</v>
      </c>
      <c r="B95" s="42">
        <v>68</v>
      </c>
      <c r="C95" s="43" t="s">
        <v>149</v>
      </c>
      <c r="D95" s="40" t="s">
        <v>189</v>
      </c>
      <c r="E95" s="40" t="s">
        <v>54</v>
      </c>
      <c r="F95" s="40" t="s">
        <v>193</v>
      </c>
      <c r="G95" s="25" t="str">
        <f t="shared" si="25"/>
        <v>Подземная прокладка в траншее, в одну нитку (однофазное исполнение) кабелей с медными жилами на напряжение 20 кВ, с изоляцией из сшитого полиэтилена, с усиленной оболочкой из полиэтилена: с числом жил - 1 и сечением 240/16 мм2</v>
      </c>
      <c r="H95" s="44">
        <v>4385.76</v>
      </c>
      <c r="I95" s="45">
        <f t="shared" si="26"/>
        <v>4087.79</v>
      </c>
      <c r="J95" s="44">
        <v>200.26</v>
      </c>
      <c r="K95" s="44">
        <v>97.71</v>
      </c>
      <c r="L95" s="45">
        <f t="shared" si="27"/>
        <v>4385760</v>
      </c>
      <c r="M95" s="45">
        <f t="shared" si="28"/>
        <v>4087790</v>
      </c>
      <c r="N95" s="45">
        <f t="shared" si="29"/>
        <v>200260</v>
      </c>
      <c r="O95" s="45">
        <f t="shared" si="30"/>
        <v>97710</v>
      </c>
      <c r="P95" s="45">
        <v>1.1100000000000001</v>
      </c>
      <c r="Q95" s="45">
        <v>1</v>
      </c>
      <c r="R95" s="45">
        <v>1.1599999999999999</v>
      </c>
      <c r="S95" s="45">
        <v>1.03</v>
      </c>
      <c r="T95" s="45">
        <v>1.0527260918901</v>
      </c>
      <c r="U95" s="45">
        <f t="shared" si="31"/>
        <v>1.2035817408579517</v>
      </c>
      <c r="V95" s="45">
        <f t="shared" si="32"/>
        <v>1.3961548193952238</v>
      </c>
      <c r="W95" s="45">
        <f t="shared" si="33"/>
        <v>5278620.6500000004</v>
      </c>
      <c r="X95" s="45">
        <f t="shared" si="34"/>
        <v>4919989.4000000004</v>
      </c>
      <c r="Y95" s="45">
        <f t="shared" si="35"/>
        <v>241029.28</v>
      </c>
      <c r="Z95" s="45">
        <f t="shared" si="36"/>
        <v>117601.97</v>
      </c>
      <c r="AA95" s="45">
        <f t="shared" si="37"/>
        <v>6123199.96</v>
      </c>
      <c r="AB95" s="45">
        <f t="shared" si="38"/>
        <v>5707187.71</v>
      </c>
      <c r="AC95" s="45">
        <f t="shared" si="39"/>
        <v>279593.96000000002</v>
      </c>
      <c r="AD95" s="45">
        <f t="shared" si="40"/>
        <v>136418.29</v>
      </c>
    </row>
    <row r="96" spans="1:30" ht="63" outlineLevel="2" x14ac:dyDescent="0.25">
      <c r="A96" s="41" t="s">
        <v>194</v>
      </c>
      <c r="B96" s="42">
        <v>69</v>
      </c>
      <c r="C96" s="43" t="s">
        <v>152</v>
      </c>
      <c r="D96" s="40" t="s">
        <v>195</v>
      </c>
      <c r="E96" s="40" t="s">
        <v>54</v>
      </c>
      <c r="F96" s="40" t="s">
        <v>106</v>
      </c>
      <c r="G96" s="25" t="str">
        <f t="shared" si="25"/>
        <v>Подземная прокладка в траншее, в три нитки (трехфазное исполнение) кабелей с медными жилами на напряжение 20 кВ, с изоляцией из сшитого полиэтилена, с усиленной оболочкой из полиэтилена: с числом жил - 1 и сечением 300/25 мм2</v>
      </c>
      <c r="H96" s="44">
        <v>14362.47</v>
      </c>
      <c r="I96" s="45">
        <f t="shared" si="26"/>
        <v>13403.16</v>
      </c>
      <c r="J96" s="44">
        <v>645.9</v>
      </c>
      <c r="K96" s="44">
        <v>313.41000000000003</v>
      </c>
      <c r="L96" s="45">
        <f t="shared" si="27"/>
        <v>14362470</v>
      </c>
      <c r="M96" s="45">
        <f t="shared" si="28"/>
        <v>13403160</v>
      </c>
      <c r="N96" s="45">
        <f t="shared" si="29"/>
        <v>645900</v>
      </c>
      <c r="O96" s="45">
        <f t="shared" si="30"/>
        <v>313410</v>
      </c>
      <c r="P96" s="45">
        <v>1.1100000000000001</v>
      </c>
      <c r="Q96" s="45">
        <v>1</v>
      </c>
      <c r="R96" s="45">
        <v>1.1599999999999999</v>
      </c>
      <c r="S96" s="45">
        <v>1.03</v>
      </c>
      <c r="T96" s="45">
        <v>1.0527260918901</v>
      </c>
      <c r="U96" s="45">
        <f t="shared" si="31"/>
        <v>1.2035817408579517</v>
      </c>
      <c r="V96" s="45">
        <f t="shared" si="32"/>
        <v>1.3961548193952238</v>
      </c>
      <c r="W96" s="45">
        <f t="shared" si="33"/>
        <v>17286406.650000002</v>
      </c>
      <c r="X96" s="45">
        <f t="shared" si="34"/>
        <v>16131798.65</v>
      </c>
      <c r="Y96" s="45">
        <f t="shared" si="35"/>
        <v>777393.45</v>
      </c>
      <c r="Z96" s="45">
        <f t="shared" si="36"/>
        <v>377214.55</v>
      </c>
      <c r="AA96" s="45">
        <f t="shared" si="37"/>
        <v>20052231.709999997</v>
      </c>
      <c r="AB96" s="45">
        <f t="shared" si="38"/>
        <v>18712886.43</v>
      </c>
      <c r="AC96" s="45">
        <f t="shared" si="39"/>
        <v>901776.4</v>
      </c>
      <c r="AD96" s="45">
        <f t="shared" si="40"/>
        <v>437568.88</v>
      </c>
    </row>
    <row r="97" spans="1:30" ht="63" outlineLevel="2" x14ac:dyDescent="0.25">
      <c r="A97" s="41" t="s">
        <v>196</v>
      </c>
      <c r="B97" s="42">
        <v>70</v>
      </c>
      <c r="C97" s="43" t="s">
        <v>155</v>
      </c>
      <c r="D97" s="40" t="s">
        <v>195</v>
      </c>
      <c r="E97" s="40" t="s">
        <v>54</v>
      </c>
      <c r="F97" s="40" t="s">
        <v>109</v>
      </c>
      <c r="G97" s="25" t="str">
        <f t="shared" si="25"/>
        <v>Подземная прокладка в траншее, в три нитки (трехфазное исполнение) кабелей с медными жилами на напряжение 20 кВ, с изоляцией из сшитого полиэтилена, с усиленной оболочкой из полиэтилена: с числом жил - 1 и сечением 400/35 мм2</v>
      </c>
      <c r="H97" s="44">
        <v>18270.66</v>
      </c>
      <c r="I97" s="45">
        <f t="shared" si="26"/>
        <v>17045.14</v>
      </c>
      <c r="J97" s="44">
        <v>832.31</v>
      </c>
      <c r="K97" s="44">
        <v>393.21</v>
      </c>
      <c r="L97" s="45">
        <f t="shared" si="27"/>
        <v>18270660</v>
      </c>
      <c r="M97" s="45">
        <f t="shared" si="28"/>
        <v>17045140</v>
      </c>
      <c r="N97" s="45">
        <f t="shared" si="29"/>
        <v>832310</v>
      </c>
      <c r="O97" s="45">
        <f t="shared" si="30"/>
        <v>393210</v>
      </c>
      <c r="P97" s="45">
        <v>1.1100000000000001</v>
      </c>
      <c r="Q97" s="45">
        <v>1</v>
      </c>
      <c r="R97" s="45">
        <v>1.1599999999999999</v>
      </c>
      <c r="S97" s="45">
        <v>1.03</v>
      </c>
      <c r="T97" s="45">
        <v>1.0527260918901</v>
      </c>
      <c r="U97" s="45">
        <f t="shared" si="31"/>
        <v>1.2035817408579517</v>
      </c>
      <c r="V97" s="45">
        <f t="shared" si="32"/>
        <v>1.3961548193952238</v>
      </c>
      <c r="W97" s="45">
        <f t="shared" si="33"/>
        <v>21990232.77</v>
      </c>
      <c r="X97" s="45">
        <f t="shared" si="34"/>
        <v>20515219.27</v>
      </c>
      <c r="Y97" s="45">
        <f t="shared" si="35"/>
        <v>1001753.12</v>
      </c>
      <c r="Z97" s="45">
        <f t="shared" si="36"/>
        <v>473260.38</v>
      </c>
      <c r="AA97" s="45">
        <f t="shared" si="37"/>
        <v>25508670.02</v>
      </c>
      <c r="AB97" s="45">
        <f t="shared" si="38"/>
        <v>23797654.359999999</v>
      </c>
      <c r="AC97" s="45">
        <f t="shared" si="39"/>
        <v>1162033.6200000001</v>
      </c>
      <c r="AD97" s="45">
        <f t="shared" si="40"/>
        <v>548982.04</v>
      </c>
    </row>
    <row r="98" spans="1:30" ht="63" outlineLevel="2" x14ac:dyDescent="0.25">
      <c r="A98" s="41" t="s">
        <v>197</v>
      </c>
      <c r="B98" s="42">
        <v>71</v>
      </c>
      <c r="C98" s="43" t="s">
        <v>157</v>
      </c>
      <c r="D98" s="40" t="s">
        <v>195</v>
      </c>
      <c r="E98" s="40" t="s">
        <v>54</v>
      </c>
      <c r="F98" s="40" t="s">
        <v>115</v>
      </c>
      <c r="G98" s="25" t="str">
        <f t="shared" si="25"/>
        <v>Подземная прокладка в траншее, в три нитки (трехфазное исполнение) кабелей с медными жилами на напряжение 20 кВ, с изоляцией из сшитого полиэтилена, с усиленной оболочкой из полиэтилена: с числом жил - 1 и сечением 630/35 мм2</v>
      </c>
      <c r="H98" s="44">
        <v>26789.77</v>
      </c>
      <c r="I98" s="45">
        <f t="shared" si="26"/>
        <v>24987.16</v>
      </c>
      <c r="J98" s="44">
        <v>1204.5</v>
      </c>
      <c r="K98" s="44">
        <v>598.11</v>
      </c>
      <c r="L98" s="45">
        <f t="shared" si="27"/>
        <v>26789770</v>
      </c>
      <c r="M98" s="45">
        <f t="shared" si="28"/>
        <v>24987160</v>
      </c>
      <c r="N98" s="45">
        <f t="shared" si="29"/>
        <v>1204500</v>
      </c>
      <c r="O98" s="45">
        <f t="shared" si="30"/>
        <v>598110</v>
      </c>
      <c r="P98" s="45">
        <v>1.1100000000000001</v>
      </c>
      <c r="Q98" s="45">
        <v>1</v>
      </c>
      <c r="R98" s="45">
        <v>1.1599999999999999</v>
      </c>
      <c r="S98" s="45">
        <v>1.03</v>
      </c>
      <c r="T98" s="45">
        <v>1.0527260918901</v>
      </c>
      <c r="U98" s="45">
        <f t="shared" si="31"/>
        <v>1.2035817408579517</v>
      </c>
      <c r="V98" s="45">
        <f t="shared" si="32"/>
        <v>1.3961548193952238</v>
      </c>
      <c r="W98" s="45">
        <f t="shared" si="33"/>
        <v>32243678.020000003</v>
      </c>
      <c r="X98" s="45">
        <f t="shared" si="34"/>
        <v>30074089.530000001</v>
      </c>
      <c r="Y98" s="45">
        <f t="shared" si="35"/>
        <v>1449714.21</v>
      </c>
      <c r="Z98" s="45">
        <f t="shared" si="36"/>
        <v>719874.28</v>
      </c>
      <c r="AA98" s="45">
        <f t="shared" si="37"/>
        <v>37402666.499999993</v>
      </c>
      <c r="AB98" s="45">
        <f t="shared" si="38"/>
        <v>34885943.859999999</v>
      </c>
      <c r="AC98" s="45">
        <f t="shared" si="39"/>
        <v>1681668.48</v>
      </c>
      <c r="AD98" s="45">
        <f t="shared" si="40"/>
        <v>835054.16</v>
      </c>
    </row>
    <row r="99" spans="1:30" ht="63" outlineLevel="2" x14ac:dyDescent="0.25">
      <c r="A99" s="41" t="s">
        <v>198</v>
      </c>
      <c r="B99" s="42">
        <v>72</v>
      </c>
      <c r="C99" s="43" t="s">
        <v>167</v>
      </c>
      <c r="D99" s="40" t="s">
        <v>199</v>
      </c>
      <c r="E99" s="40" t="s">
        <v>54</v>
      </c>
      <c r="F99" s="40" t="s">
        <v>90</v>
      </c>
      <c r="G99" s="25" t="str">
        <f t="shared" si="25"/>
        <v>Подземная прокладка в траншее, в одну нитку (однофазное исполнение) кабелей с медными жилами на напряжение 35 кВ, с изоляцией из сшитого полиэтилена, с усиленной оболочкой из полиэтилена: с числом жил - 1 и сечением 95/25 мм2</v>
      </c>
      <c r="H99" s="44">
        <v>4339.83</v>
      </c>
      <c r="I99" s="45">
        <f t="shared" si="26"/>
        <v>4022.0199999999995</v>
      </c>
      <c r="J99" s="44">
        <v>227.51</v>
      </c>
      <c r="K99" s="44">
        <v>90.3</v>
      </c>
      <c r="L99" s="45">
        <f t="shared" si="27"/>
        <v>4339830</v>
      </c>
      <c r="M99" s="45">
        <f t="shared" si="28"/>
        <v>4022019.9999999995</v>
      </c>
      <c r="N99" s="45">
        <f t="shared" si="29"/>
        <v>227510</v>
      </c>
      <c r="O99" s="45">
        <f t="shared" si="30"/>
        <v>90300</v>
      </c>
      <c r="P99" s="45">
        <v>1.1100000000000001</v>
      </c>
      <c r="Q99" s="45">
        <v>1</v>
      </c>
      <c r="R99" s="45">
        <v>1.1599999999999999</v>
      </c>
      <c r="S99" s="45">
        <v>1.03</v>
      </c>
      <c r="T99" s="45">
        <v>1.0527260918901</v>
      </c>
      <c r="U99" s="45">
        <f t="shared" si="31"/>
        <v>1.2035817408579517</v>
      </c>
      <c r="V99" s="45">
        <f t="shared" si="32"/>
        <v>1.3961548193952238</v>
      </c>
      <c r="W99" s="45">
        <f t="shared" si="33"/>
        <v>5223340.1399999997</v>
      </c>
      <c r="X99" s="45">
        <f t="shared" si="34"/>
        <v>4840829.83</v>
      </c>
      <c r="Y99" s="45">
        <f t="shared" si="35"/>
        <v>273826.88</v>
      </c>
      <c r="Z99" s="45">
        <f t="shared" si="36"/>
        <v>108683.43</v>
      </c>
      <c r="AA99" s="45">
        <f t="shared" si="37"/>
        <v>6059074.5700000003</v>
      </c>
      <c r="AB99" s="45">
        <f t="shared" si="38"/>
        <v>5615362.6100000003</v>
      </c>
      <c r="AC99" s="45">
        <f t="shared" si="39"/>
        <v>317639.18</v>
      </c>
      <c r="AD99" s="45">
        <f t="shared" si="40"/>
        <v>126072.78</v>
      </c>
    </row>
    <row r="100" spans="1:30" ht="63" outlineLevel="2" x14ac:dyDescent="0.25">
      <c r="A100" s="41" t="s">
        <v>200</v>
      </c>
      <c r="B100" s="42">
        <v>73</v>
      </c>
      <c r="C100" s="43" t="s">
        <v>169</v>
      </c>
      <c r="D100" s="40" t="s">
        <v>199</v>
      </c>
      <c r="E100" s="40" t="s">
        <v>54</v>
      </c>
      <c r="F100" s="40" t="s">
        <v>136</v>
      </c>
      <c r="G100" s="25" t="str">
        <f t="shared" si="25"/>
        <v>Подземная прокладка в траншее, в одну нитку (однофазное исполнение) кабелей с медными жилами на напряжение 35 кВ, с изоляцией из сшитого полиэтилена, с усиленной оболочкой из полиэтилена: с числом жил - 1 и сечением 120/35 мм2</v>
      </c>
      <c r="H100" s="44">
        <v>4782.4399999999996</v>
      </c>
      <c r="I100" s="45">
        <f t="shared" si="26"/>
        <v>4445.99</v>
      </c>
      <c r="J100" s="44">
        <v>236.46</v>
      </c>
      <c r="K100" s="44">
        <v>99.99</v>
      </c>
      <c r="L100" s="45">
        <f t="shared" si="27"/>
        <v>4782440</v>
      </c>
      <c r="M100" s="45">
        <f t="shared" si="28"/>
        <v>4445990</v>
      </c>
      <c r="N100" s="45">
        <f t="shared" si="29"/>
        <v>236460</v>
      </c>
      <c r="O100" s="45">
        <f t="shared" si="30"/>
        <v>99990</v>
      </c>
      <c r="P100" s="45">
        <v>1.1100000000000001</v>
      </c>
      <c r="Q100" s="45">
        <v>1</v>
      </c>
      <c r="R100" s="45">
        <v>1.1599999999999999</v>
      </c>
      <c r="S100" s="45">
        <v>1.03</v>
      </c>
      <c r="T100" s="45">
        <v>1.0527260918901</v>
      </c>
      <c r="U100" s="45">
        <f t="shared" si="31"/>
        <v>1.2035817408579517</v>
      </c>
      <c r="V100" s="45">
        <f t="shared" si="32"/>
        <v>1.3961548193952238</v>
      </c>
      <c r="W100" s="45">
        <f t="shared" si="33"/>
        <v>5756057.46</v>
      </c>
      <c r="X100" s="45">
        <f t="shared" si="34"/>
        <v>5351112.38</v>
      </c>
      <c r="Y100" s="45">
        <f t="shared" si="35"/>
        <v>284598.94</v>
      </c>
      <c r="Z100" s="45">
        <f t="shared" si="36"/>
        <v>120346.14</v>
      </c>
      <c r="AA100" s="45">
        <f t="shared" si="37"/>
        <v>6677026.6600000001</v>
      </c>
      <c r="AB100" s="45">
        <f t="shared" si="38"/>
        <v>6207290.3700000001</v>
      </c>
      <c r="AC100" s="45">
        <f t="shared" si="39"/>
        <v>330134.77</v>
      </c>
      <c r="AD100" s="45">
        <f t="shared" si="40"/>
        <v>139601.51999999999</v>
      </c>
    </row>
    <row r="101" spans="1:30" ht="63" outlineLevel="2" x14ac:dyDescent="0.25">
      <c r="A101" s="41" t="s">
        <v>201</v>
      </c>
      <c r="B101" s="42">
        <v>74</v>
      </c>
      <c r="C101" s="43" t="s">
        <v>171</v>
      </c>
      <c r="D101" s="40" t="s">
        <v>199</v>
      </c>
      <c r="E101" s="40" t="s">
        <v>54</v>
      </c>
      <c r="F101" s="40" t="s">
        <v>144</v>
      </c>
      <c r="G101" s="25" t="str">
        <f t="shared" si="25"/>
        <v>Подземная прокладка в траншее, в одну нитку (однофазное исполнение) кабелей с медными жилами на напряжение 35 кВ, с изоляцией из сшитого полиэтилена, с усиленной оболочкой из полиэтилена: с числом жил - 1 и сечением 240/50 мм2</v>
      </c>
      <c r="H101" s="44">
        <v>6503.59</v>
      </c>
      <c r="I101" s="45">
        <f t="shared" si="26"/>
        <v>6016.6900000000005</v>
      </c>
      <c r="J101" s="44">
        <v>350.02</v>
      </c>
      <c r="K101" s="44">
        <v>136.88</v>
      </c>
      <c r="L101" s="45">
        <f t="shared" si="27"/>
        <v>6503590</v>
      </c>
      <c r="M101" s="45">
        <f t="shared" si="28"/>
        <v>6016690.0000000009</v>
      </c>
      <c r="N101" s="45">
        <f t="shared" si="29"/>
        <v>350020</v>
      </c>
      <c r="O101" s="45">
        <f t="shared" si="30"/>
        <v>136880</v>
      </c>
      <c r="P101" s="45">
        <v>1.1100000000000001</v>
      </c>
      <c r="Q101" s="45">
        <v>1</v>
      </c>
      <c r="R101" s="45">
        <v>1.1599999999999999</v>
      </c>
      <c r="S101" s="45">
        <v>1.03</v>
      </c>
      <c r="T101" s="45">
        <v>1.0527260918901</v>
      </c>
      <c r="U101" s="45">
        <f t="shared" si="31"/>
        <v>1.2035817408579517</v>
      </c>
      <c r="V101" s="45">
        <f t="shared" si="32"/>
        <v>1.3961548193952238</v>
      </c>
      <c r="W101" s="45">
        <f t="shared" si="33"/>
        <v>7827602.169999999</v>
      </c>
      <c r="X101" s="45">
        <f t="shared" si="34"/>
        <v>7241578.2199999997</v>
      </c>
      <c r="Y101" s="45">
        <f t="shared" si="35"/>
        <v>421277.68</v>
      </c>
      <c r="Z101" s="45">
        <f t="shared" si="36"/>
        <v>164746.26999999999</v>
      </c>
      <c r="AA101" s="45">
        <f t="shared" si="37"/>
        <v>9080018.5199999996</v>
      </c>
      <c r="AB101" s="45">
        <f t="shared" si="38"/>
        <v>8400230.7400000002</v>
      </c>
      <c r="AC101" s="45">
        <f t="shared" si="39"/>
        <v>488682.11</v>
      </c>
      <c r="AD101" s="45">
        <f t="shared" si="40"/>
        <v>191105.67</v>
      </c>
    </row>
    <row r="102" spans="1:30" ht="63" outlineLevel="2" x14ac:dyDescent="0.25">
      <c r="A102" s="41" t="s">
        <v>202</v>
      </c>
      <c r="B102" s="42">
        <v>75</v>
      </c>
      <c r="C102" s="43" t="s">
        <v>173</v>
      </c>
      <c r="D102" s="40" t="s">
        <v>203</v>
      </c>
      <c r="E102" s="40" t="s">
        <v>54</v>
      </c>
      <c r="F102" s="40" t="s">
        <v>204</v>
      </c>
      <c r="G102" s="25" t="str">
        <f t="shared" si="25"/>
        <v>Подземная прокладка в траншее, в три нитки (трехфазное исполнение) кабелей с медными жилами на напряжение 35 кВ, с изоляцией из сшитого полиэтилена, с усиленной оболочкой из полиэтилена: с числом жил - 1 и сечением 300/70 мм2</v>
      </c>
      <c r="H102" s="44">
        <v>18311.84</v>
      </c>
      <c r="I102" s="45">
        <f t="shared" si="26"/>
        <v>16959.87</v>
      </c>
      <c r="J102" s="44">
        <v>952.41</v>
      </c>
      <c r="K102" s="44">
        <v>399.56</v>
      </c>
      <c r="L102" s="45">
        <f t="shared" si="27"/>
        <v>18311840</v>
      </c>
      <c r="M102" s="45">
        <f t="shared" si="28"/>
        <v>16959870</v>
      </c>
      <c r="N102" s="45">
        <f t="shared" si="29"/>
        <v>952410</v>
      </c>
      <c r="O102" s="45">
        <f t="shared" si="30"/>
        <v>399560</v>
      </c>
      <c r="P102" s="45">
        <v>1.1100000000000001</v>
      </c>
      <c r="Q102" s="45">
        <v>1</v>
      </c>
      <c r="R102" s="45">
        <v>1.1599999999999999</v>
      </c>
      <c r="S102" s="45">
        <v>1.03</v>
      </c>
      <c r="T102" s="45">
        <v>1.0527260918901</v>
      </c>
      <c r="U102" s="45">
        <f t="shared" si="31"/>
        <v>1.2035817408579517</v>
      </c>
      <c r="V102" s="45">
        <f t="shared" si="32"/>
        <v>1.3961548193952238</v>
      </c>
      <c r="W102" s="45">
        <f t="shared" si="33"/>
        <v>22039796.27</v>
      </c>
      <c r="X102" s="45">
        <f t="shared" si="34"/>
        <v>20412589.859999999</v>
      </c>
      <c r="Y102" s="45">
        <f t="shared" si="35"/>
        <v>1146303.29</v>
      </c>
      <c r="Z102" s="45">
        <f t="shared" si="36"/>
        <v>480903.12</v>
      </c>
      <c r="AA102" s="45">
        <f t="shared" si="37"/>
        <v>25566163.669999998</v>
      </c>
      <c r="AB102" s="45">
        <f t="shared" si="38"/>
        <v>23678604.239999998</v>
      </c>
      <c r="AC102" s="45">
        <f t="shared" si="39"/>
        <v>1329711.81</v>
      </c>
      <c r="AD102" s="45">
        <f t="shared" si="40"/>
        <v>557847.62</v>
      </c>
    </row>
    <row r="103" spans="1:30" ht="63" outlineLevel="2" x14ac:dyDescent="0.25">
      <c r="A103" s="41" t="s">
        <v>205</v>
      </c>
      <c r="B103" s="42">
        <v>76</v>
      </c>
      <c r="C103" s="43" t="s">
        <v>175</v>
      </c>
      <c r="D103" s="40" t="s">
        <v>203</v>
      </c>
      <c r="E103" s="40" t="s">
        <v>54</v>
      </c>
      <c r="F103" s="40" t="s">
        <v>206</v>
      </c>
      <c r="G103" s="25" t="str">
        <f t="shared" si="25"/>
        <v>Подземная прокладка в траншее, в три нитки (трехфазное исполнение) кабелей с медными жилами на напряжение 35 кВ, с изоляцией из сшитого полиэтилена, с усиленной оболочкой из полиэтилена: с числом жил - 1 и сечением 400/50 мм2</v>
      </c>
      <c r="H103" s="44">
        <v>20923.16</v>
      </c>
      <c r="I103" s="45">
        <f t="shared" si="26"/>
        <v>19443.25</v>
      </c>
      <c r="J103" s="44">
        <v>1026.8699999999999</v>
      </c>
      <c r="K103" s="44">
        <v>453.04</v>
      </c>
      <c r="L103" s="45">
        <f t="shared" si="27"/>
        <v>20923160</v>
      </c>
      <c r="M103" s="45">
        <f t="shared" si="28"/>
        <v>19443250</v>
      </c>
      <c r="N103" s="45">
        <f t="shared" si="29"/>
        <v>1026869.9999999999</v>
      </c>
      <c r="O103" s="45">
        <f t="shared" si="30"/>
        <v>453040</v>
      </c>
      <c r="P103" s="45">
        <v>1.1100000000000001</v>
      </c>
      <c r="Q103" s="45">
        <v>1</v>
      </c>
      <c r="R103" s="45">
        <v>1.1599999999999999</v>
      </c>
      <c r="S103" s="45">
        <v>1.03</v>
      </c>
      <c r="T103" s="45">
        <v>1.0527260918901</v>
      </c>
      <c r="U103" s="45">
        <f t="shared" si="31"/>
        <v>1.2035817408579517</v>
      </c>
      <c r="V103" s="45">
        <f t="shared" si="32"/>
        <v>1.3961548193952238</v>
      </c>
      <c r="W103" s="45">
        <f t="shared" si="33"/>
        <v>25182733.330000002</v>
      </c>
      <c r="X103" s="45">
        <f t="shared" si="34"/>
        <v>23401540.68</v>
      </c>
      <c r="Y103" s="45">
        <f t="shared" si="35"/>
        <v>1235921.98</v>
      </c>
      <c r="Z103" s="45">
        <f t="shared" si="36"/>
        <v>545270.67000000004</v>
      </c>
      <c r="AA103" s="45">
        <f t="shared" si="37"/>
        <v>29211970.670000002</v>
      </c>
      <c r="AB103" s="45">
        <f t="shared" si="38"/>
        <v>27145787.190000001</v>
      </c>
      <c r="AC103" s="45">
        <f t="shared" si="39"/>
        <v>1433669.5</v>
      </c>
      <c r="AD103" s="45">
        <f t="shared" si="40"/>
        <v>632513.98</v>
      </c>
    </row>
    <row r="104" spans="1:30" ht="63" outlineLevel="2" x14ac:dyDescent="0.25">
      <c r="A104" s="41" t="s">
        <v>207</v>
      </c>
      <c r="B104" s="42">
        <v>77</v>
      </c>
      <c r="C104" s="43" t="s">
        <v>177</v>
      </c>
      <c r="D104" s="40" t="s">
        <v>203</v>
      </c>
      <c r="E104" s="40" t="s">
        <v>54</v>
      </c>
      <c r="F104" s="40" t="s">
        <v>208</v>
      </c>
      <c r="G104" s="25" t="str">
        <f t="shared" si="25"/>
        <v>Подземная прокладка в траншее, в три нитки (трехфазное исполнение) кабелей с медными жилами на напряжение 35 кВ, с изоляцией из сшитого полиэтилена, с усиленной оболочкой из полиэтилена: с числом жил - 1 и сечением 630/50 мм2</v>
      </c>
      <c r="H104" s="44">
        <v>29965.97</v>
      </c>
      <c r="I104" s="45">
        <f t="shared" si="26"/>
        <v>27536.13</v>
      </c>
      <c r="J104" s="44">
        <v>1772.09</v>
      </c>
      <c r="K104" s="44">
        <v>657.75</v>
      </c>
      <c r="L104" s="45">
        <f t="shared" si="27"/>
        <v>29965970</v>
      </c>
      <c r="M104" s="45">
        <f t="shared" si="28"/>
        <v>27536130</v>
      </c>
      <c r="N104" s="45">
        <f t="shared" si="29"/>
        <v>1772090</v>
      </c>
      <c r="O104" s="45">
        <f t="shared" si="30"/>
        <v>657750</v>
      </c>
      <c r="P104" s="45">
        <v>1.1100000000000001</v>
      </c>
      <c r="Q104" s="45">
        <v>1</v>
      </c>
      <c r="R104" s="45">
        <v>1.1599999999999999</v>
      </c>
      <c r="S104" s="45">
        <v>1.03</v>
      </c>
      <c r="T104" s="45">
        <v>1.0527260918901</v>
      </c>
      <c r="U104" s="45">
        <f t="shared" si="31"/>
        <v>1.2035817408579517</v>
      </c>
      <c r="V104" s="45">
        <f t="shared" si="32"/>
        <v>1.3961548193952238</v>
      </c>
      <c r="W104" s="45">
        <f t="shared" si="33"/>
        <v>36066494.340000004</v>
      </c>
      <c r="X104" s="45">
        <f t="shared" si="34"/>
        <v>33141983.280000001</v>
      </c>
      <c r="Y104" s="45">
        <f t="shared" si="35"/>
        <v>2132855.17</v>
      </c>
      <c r="Z104" s="45">
        <f t="shared" si="36"/>
        <v>791655.89</v>
      </c>
      <c r="AA104" s="45">
        <f t="shared" si="37"/>
        <v>41837133.43</v>
      </c>
      <c r="AB104" s="45">
        <f t="shared" si="38"/>
        <v>38444700.609999999</v>
      </c>
      <c r="AC104" s="45">
        <f t="shared" si="39"/>
        <v>2474111.9900000002</v>
      </c>
      <c r="AD104" s="45">
        <f t="shared" si="40"/>
        <v>918320.83</v>
      </c>
    </row>
    <row r="105" spans="1:30" ht="63" outlineLevel="2" x14ac:dyDescent="0.25">
      <c r="A105" s="41" t="s">
        <v>209</v>
      </c>
      <c r="B105" s="42">
        <v>78</v>
      </c>
      <c r="C105" s="43" t="s">
        <v>179</v>
      </c>
      <c r="D105" s="40" t="s">
        <v>203</v>
      </c>
      <c r="E105" s="40" t="s">
        <v>54</v>
      </c>
      <c r="F105" s="40" t="s">
        <v>210</v>
      </c>
      <c r="G105" s="25" t="str">
        <f t="shared" si="25"/>
        <v>Подземная прокладка в траншее, в три нитки (трехфазное исполнение) кабелей с медными жилами на напряжение 35 кВ, с изоляцией из сшитого полиэтилена, с усиленной оболочкой из полиэтилена: с числом жил - 1 и сечением 800/35 мм2</v>
      </c>
      <c r="H105" s="44">
        <v>35398.25</v>
      </c>
      <c r="I105" s="45">
        <f t="shared" si="26"/>
        <v>32623.18</v>
      </c>
      <c r="J105" s="44">
        <v>1985.35</v>
      </c>
      <c r="K105" s="44">
        <v>789.72</v>
      </c>
      <c r="L105" s="45">
        <f t="shared" si="27"/>
        <v>35398250</v>
      </c>
      <c r="M105" s="45">
        <f t="shared" si="28"/>
        <v>32623180</v>
      </c>
      <c r="N105" s="45">
        <f t="shared" si="29"/>
        <v>1985350</v>
      </c>
      <c r="O105" s="45">
        <f t="shared" si="30"/>
        <v>789720</v>
      </c>
      <c r="P105" s="45">
        <v>1.1100000000000001</v>
      </c>
      <c r="Q105" s="45">
        <v>1</v>
      </c>
      <c r="R105" s="45">
        <v>1.1599999999999999</v>
      </c>
      <c r="S105" s="45">
        <v>1.03</v>
      </c>
      <c r="T105" s="45">
        <v>1.0527260918901</v>
      </c>
      <c r="U105" s="45">
        <f t="shared" si="31"/>
        <v>1.2035817408579517</v>
      </c>
      <c r="V105" s="45">
        <f t="shared" si="32"/>
        <v>1.3961548193952238</v>
      </c>
      <c r="W105" s="45">
        <f t="shared" si="33"/>
        <v>42604687.359999999</v>
      </c>
      <c r="X105" s="45">
        <f t="shared" si="34"/>
        <v>39264663.780000001</v>
      </c>
      <c r="Y105" s="45">
        <f t="shared" si="35"/>
        <v>2389531.0099999998</v>
      </c>
      <c r="Z105" s="45">
        <f t="shared" si="36"/>
        <v>950492.57</v>
      </c>
      <c r="AA105" s="45">
        <f t="shared" si="37"/>
        <v>49421437.329999998</v>
      </c>
      <c r="AB105" s="45">
        <f t="shared" si="38"/>
        <v>45547009.979999997</v>
      </c>
      <c r="AC105" s="45">
        <f t="shared" si="39"/>
        <v>2771855.97</v>
      </c>
      <c r="AD105" s="45">
        <f t="shared" si="40"/>
        <v>1102571.3799999999</v>
      </c>
    </row>
    <row r="106" spans="1:30" ht="78.75" outlineLevel="2" x14ac:dyDescent="0.25">
      <c r="A106" s="41" t="s">
        <v>211</v>
      </c>
      <c r="B106" s="42">
        <v>79</v>
      </c>
      <c r="C106" s="43" t="s">
        <v>182</v>
      </c>
      <c r="D106" s="40" t="s">
        <v>212</v>
      </c>
      <c r="E106" s="40" t="s">
        <v>54</v>
      </c>
      <c r="F106" s="40" t="s">
        <v>162</v>
      </c>
      <c r="G106" s="25" t="str">
        <f t="shared" si="25"/>
        <v>Подземная прокладка в траншее, с устройством трубной кабельной канализации, кабелей с алюминиевыми жилами на напряжение 0,66 кВ, с изоляцией из ПВХ, с броней из стальных оцинкованных лент, без подушки под броней, в защитном шланге из ПВХ: с числом жил - 4 и сечением 25 мм2</v>
      </c>
      <c r="H106" s="44">
        <v>1589</v>
      </c>
      <c r="I106" s="45">
        <f t="shared" si="26"/>
        <v>1476.88</v>
      </c>
      <c r="J106" s="44">
        <v>81.569999999999993</v>
      </c>
      <c r="K106" s="44">
        <v>30.55</v>
      </c>
      <c r="L106" s="45">
        <f t="shared" si="27"/>
        <v>1589000</v>
      </c>
      <c r="M106" s="45">
        <f t="shared" si="28"/>
        <v>1476880</v>
      </c>
      <c r="N106" s="45">
        <f t="shared" si="29"/>
        <v>81570</v>
      </c>
      <c r="O106" s="45">
        <f t="shared" si="30"/>
        <v>30550</v>
      </c>
      <c r="P106" s="45">
        <v>1.1100000000000001</v>
      </c>
      <c r="Q106" s="45">
        <v>1</v>
      </c>
      <c r="R106" s="45">
        <v>1.1599999999999999</v>
      </c>
      <c r="S106" s="45">
        <v>1.03</v>
      </c>
      <c r="T106" s="45">
        <v>1.0527260918901</v>
      </c>
      <c r="U106" s="45">
        <f t="shared" si="31"/>
        <v>1.2035817408579517</v>
      </c>
      <c r="V106" s="45">
        <f t="shared" si="32"/>
        <v>1.3961548193952238</v>
      </c>
      <c r="W106" s="45">
        <f t="shared" si="33"/>
        <v>1912491.38</v>
      </c>
      <c r="X106" s="45">
        <f t="shared" si="34"/>
        <v>1777545.8</v>
      </c>
      <c r="Y106" s="45">
        <f t="shared" si="35"/>
        <v>98176.16</v>
      </c>
      <c r="Z106" s="45">
        <f t="shared" si="36"/>
        <v>36769.42</v>
      </c>
      <c r="AA106" s="45">
        <f t="shared" si="37"/>
        <v>2218490.0099999998</v>
      </c>
      <c r="AB106" s="45">
        <f t="shared" si="38"/>
        <v>2061953.13</v>
      </c>
      <c r="AC106" s="45">
        <f t="shared" si="39"/>
        <v>113884.35</v>
      </c>
      <c r="AD106" s="45">
        <f t="shared" si="40"/>
        <v>42652.53</v>
      </c>
    </row>
    <row r="107" spans="1:30" ht="78.75" outlineLevel="2" x14ac:dyDescent="0.25">
      <c r="A107" s="41" t="s">
        <v>213</v>
      </c>
      <c r="B107" s="42">
        <v>80</v>
      </c>
      <c r="C107" s="43" t="s">
        <v>183</v>
      </c>
      <c r="D107" s="40" t="s">
        <v>212</v>
      </c>
      <c r="E107" s="40" t="s">
        <v>54</v>
      </c>
      <c r="F107" s="40" t="s">
        <v>164</v>
      </c>
      <c r="G107" s="25" t="str">
        <f t="shared" si="25"/>
        <v>Подземная прокладка в траншее, с устройством трубной кабельной канализации, кабелей с алюминиевыми жилами на напряжение 0,66 кВ, с изоляцией из ПВХ, с броней из стальных оцинкованных лент, без подушки под броней, в защитном шланге из ПВХ: с числом жил - 4 и сечением 35 мм2</v>
      </c>
      <c r="H107" s="44">
        <v>1665.64</v>
      </c>
      <c r="I107" s="45">
        <f t="shared" si="26"/>
        <v>1548.9</v>
      </c>
      <c r="J107" s="44">
        <v>84.96</v>
      </c>
      <c r="K107" s="44">
        <v>31.78</v>
      </c>
      <c r="L107" s="45">
        <f t="shared" si="27"/>
        <v>1665640</v>
      </c>
      <c r="M107" s="45">
        <f t="shared" si="28"/>
        <v>1548900</v>
      </c>
      <c r="N107" s="45">
        <f t="shared" si="29"/>
        <v>84960</v>
      </c>
      <c r="O107" s="45">
        <f t="shared" si="30"/>
        <v>31780</v>
      </c>
      <c r="P107" s="45">
        <v>1.1100000000000001</v>
      </c>
      <c r="Q107" s="45">
        <v>1</v>
      </c>
      <c r="R107" s="45">
        <v>1.1599999999999999</v>
      </c>
      <c r="S107" s="45">
        <v>1.03</v>
      </c>
      <c r="T107" s="45">
        <v>1.0527260918901</v>
      </c>
      <c r="U107" s="45">
        <f t="shared" si="31"/>
        <v>1.2035817408579517</v>
      </c>
      <c r="V107" s="45">
        <f t="shared" si="32"/>
        <v>1.3961548193952238</v>
      </c>
      <c r="W107" s="45">
        <f t="shared" si="33"/>
        <v>2004733.8900000001</v>
      </c>
      <c r="X107" s="45">
        <f t="shared" si="34"/>
        <v>1864227.76</v>
      </c>
      <c r="Y107" s="45">
        <f t="shared" si="35"/>
        <v>102256.3</v>
      </c>
      <c r="Z107" s="45">
        <f t="shared" si="36"/>
        <v>38249.83</v>
      </c>
      <c r="AA107" s="45">
        <f t="shared" si="37"/>
        <v>2325491.31</v>
      </c>
      <c r="AB107" s="45">
        <f t="shared" si="38"/>
        <v>2162504.2000000002</v>
      </c>
      <c r="AC107" s="45">
        <f t="shared" si="39"/>
        <v>118617.31</v>
      </c>
      <c r="AD107" s="45">
        <f t="shared" si="40"/>
        <v>44369.8</v>
      </c>
    </row>
    <row r="108" spans="1:30" ht="78.75" outlineLevel="2" x14ac:dyDescent="0.25">
      <c r="A108" s="41" t="s">
        <v>214</v>
      </c>
      <c r="B108" s="42">
        <v>81</v>
      </c>
      <c r="C108" s="43" t="s">
        <v>184</v>
      </c>
      <c r="D108" s="40" t="s">
        <v>212</v>
      </c>
      <c r="E108" s="40" t="s">
        <v>54</v>
      </c>
      <c r="F108" s="40" t="s">
        <v>166</v>
      </c>
      <c r="G108" s="25" t="str">
        <f t="shared" si="25"/>
        <v>Подземная прокладка в траншее, с устройством трубной кабельной канализации, кабелей с алюминиевыми жилами на напряжение 0,66 кВ, с изоляцией из ПВХ, с броней из стальных оцинкованных лент, без подушки под броней, в защитном шланге из ПВХ: с числом жил - 4 и сечением 50 мм2</v>
      </c>
      <c r="H108" s="44">
        <v>1738.26</v>
      </c>
      <c r="I108" s="45">
        <f t="shared" si="26"/>
        <v>1615.27</v>
      </c>
      <c r="J108" s="44">
        <v>89.55</v>
      </c>
      <c r="K108" s="44">
        <v>33.44</v>
      </c>
      <c r="L108" s="45">
        <f t="shared" si="27"/>
        <v>1738260</v>
      </c>
      <c r="M108" s="45">
        <f t="shared" si="28"/>
        <v>1615270</v>
      </c>
      <c r="N108" s="45">
        <f t="shared" si="29"/>
        <v>89550</v>
      </c>
      <c r="O108" s="45">
        <f t="shared" si="30"/>
        <v>33440</v>
      </c>
      <c r="P108" s="45">
        <v>1.1100000000000001</v>
      </c>
      <c r="Q108" s="45">
        <v>1</v>
      </c>
      <c r="R108" s="45">
        <v>1.1599999999999999</v>
      </c>
      <c r="S108" s="45">
        <v>1.03</v>
      </c>
      <c r="T108" s="45">
        <v>1.0527260918901</v>
      </c>
      <c r="U108" s="45">
        <f t="shared" si="31"/>
        <v>1.2035817408579517</v>
      </c>
      <c r="V108" s="45">
        <f t="shared" si="32"/>
        <v>1.3961548193952238</v>
      </c>
      <c r="W108" s="45">
        <f t="shared" si="33"/>
        <v>2092137.99</v>
      </c>
      <c r="X108" s="45">
        <f t="shared" si="34"/>
        <v>1944109.48</v>
      </c>
      <c r="Y108" s="45">
        <f t="shared" si="35"/>
        <v>107780.74</v>
      </c>
      <c r="Z108" s="45">
        <f t="shared" si="36"/>
        <v>40247.769999999997</v>
      </c>
      <c r="AA108" s="45">
        <f t="shared" si="37"/>
        <v>2426880.08</v>
      </c>
      <c r="AB108" s="45">
        <f t="shared" si="38"/>
        <v>2255167</v>
      </c>
      <c r="AC108" s="45">
        <f t="shared" si="39"/>
        <v>125025.66</v>
      </c>
      <c r="AD108" s="45">
        <f t="shared" si="40"/>
        <v>46687.42</v>
      </c>
    </row>
    <row r="109" spans="1:30" ht="78.75" outlineLevel="2" x14ac:dyDescent="0.25">
      <c r="A109" s="41" t="s">
        <v>215</v>
      </c>
      <c r="B109" s="42">
        <v>82</v>
      </c>
      <c r="C109" s="43" t="s">
        <v>192</v>
      </c>
      <c r="D109" s="40" t="s">
        <v>216</v>
      </c>
      <c r="E109" s="40" t="s">
        <v>54</v>
      </c>
      <c r="F109" s="40" t="s">
        <v>168</v>
      </c>
      <c r="G109" s="25" t="str">
        <f t="shared" si="25"/>
        <v>Подземная прокладка в траншее, с устройством трубной кабельной канализации, кабелей с алюминиевыми жилами на напряжение 1 кВ, с изоляцией из ПВХ, с броней из стальных оцинкованных лент, без подушки под броней, в защитном шланге из ПВХ: с числом жил - 4 и сечением 70 мм2</v>
      </c>
      <c r="H109" s="44">
        <v>1958.79</v>
      </c>
      <c r="I109" s="45">
        <f t="shared" si="26"/>
        <v>1827.93</v>
      </c>
      <c r="J109" s="44">
        <v>92.3</v>
      </c>
      <c r="K109" s="44">
        <v>38.56</v>
      </c>
      <c r="L109" s="45">
        <f t="shared" si="27"/>
        <v>1958790</v>
      </c>
      <c r="M109" s="45">
        <f t="shared" si="28"/>
        <v>1827930</v>
      </c>
      <c r="N109" s="45">
        <f t="shared" si="29"/>
        <v>92300</v>
      </c>
      <c r="O109" s="45">
        <f t="shared" si="30"/>
        <v>38560</v>
      </c>
      <c r="P109" s="45">
        <v>1.1100000000000001</v>
      </c>
      <c r="Q109" s="45">
        <v>1</v>
      </c>
      <c r="R109" s="45">
        <v>1.1599999999999999</v>
      </c>
      <c r="S109" s="45">
        <v>1.03</v>
      </c>
      <c r="T109" s="45">
        <v>1.0527260918901</v>
      </c>
      <c r="U109" s="45">
        <f t="shared" si="31"/>
        <v>1.2035817408579517</v>
      </c>
      <c r="V109" s="45">
        <f t="shared" si="32"/>
        <v>1.3961548193952238</v>
      </c>
      <c r="W109" s="45">
        <f t="shared" si="33"/>
        <v>2357563.8699999996</v>
      </c>
      <c r="X109" s="45">
        <f t="shared" si="34"/>
        <v>2200063.17</v>
      </c>
      <c r="Y109" s="45">
        <f t="shared" si="35"/>
        <v>111090.59</v>
      </c>
      <c r="Z109" s="45">
        <f t="shared" si="36"/>
        <v>46410.11</v>
      </c>
      <c r="AA109" s="45">
        <f t="shared" si="37"/>
        <v>2734774.0999999996</v>
      </c>
      <c r="AB109" s="45">
        <f t="shared" si="38"/>
        <v>2552073.2799999998</v>
      </c>
      <c r="AC109" s="45">
        <f t="shared" si="39"/>
        <v>128865.09</v>
      </c>
      <c r="AD109" s="45">
        <f t="shared" si="40"/>
        <v>53835.73</v>
      </c>
    </row>
    <row r="110" spans="1:30" ht="78.75" outlineLevel="2" x14ac:dyDescent="0.25">
      <c r="A110" s="41" t="s">
        <v>217</v>
      </c>
      <c r="B110" s="42">
        <v>83</v>
      </c>
      <c r="C110" s="43" t="s">
        <v>194</v>
      </c>
      <c r="D110" s="40" t="s">
        <v>216</v>
      </c>
      <c r="E110" s="40" t="s">
        <v>54</v>
      </c>
      <c r="F110" s="40" t="s">
        <v>170</v>
      </c>
      <c r="G110" s="25" t="str">
        <f t="shared" si="25"/>
        <v>Подземная прокладка в траншее, с устройством трубной кабельной канализации, кабелей с алюминиевыми жилами на напряжение 1 кВ, с изоляцией из ПВХ, с броней из стальных оцинкованных лент, без подушки под броней, в защитном шланге из ПВХ: с числом жил - 4 и сечением 95 мм2</v>
      </c>
      <c r="H110" s="44">
        <v>2188.5300000000002</v>
      </c>
      <c r="I110" s="45">
        <f t="shared" si="26"/>
        <v>2042.2400000000002</v>
      </c>
      <c r="J110" s="44">
        <v>103.42</v>
      </c>
      <c r="K110" s="44">
        <v>42.87</v>
      </c>
      <c r="L110" s="45">
        <f t="shared" si="27"/>
        <v>2188530</v>
      </c>
      <c r="M110" s="45">
        <f t="shared" si="28"/>
        <v>2042240.0000000002</v>
      </c>
      <c r="N110" s="45">
        <f t="shared" si="29"/>
        <v>103420</v>
      </c>
      <c r="O110" s="45">
        <f t="shared" si="30"/>
        <v>42870</v>
      </c>
      <c r="P110" s="45">
        <v>1.1100000000000001</v>
      </c>
      <c r="Q110" s="45">
        <v>1</v>
      </c>
      <c r="R110" s="45">
        <v>1.1599999999999999</v>
      </c>
      <c r="S110" s="45">
        <v>1.03</v>
      </c>
      <c r="T110" s="45">
        <v>1.0527260918901</v>
      </c>
      <c r="U110" s="45">
        <f t="shared" si="31"/>
        <v>1.2035817408579517</v>
      </c>
      <c r="V110" s="45">
        <f t="shared" si="32"/>
        <v>1.3961548193952238</v>
      </c>
      <c r="W110" s="45">
        <f t="shared" si="33"/>
        <v>2634074.7399999998</v>
      </c>
      <c r="X110" s="45">
        <f t="shared" si="34"/>
        <v>2458002.77</v>
      </c>
      <c r="Y110" s="45">
        <f t="shared" si="35"/>
        <v>124474.42</v>
      </c>
      <c r="Z110" s="45">
        <f t="shared" si="36"/>
        <v>51597.55</v>
      </c>
      <c r="AA110" s="45">
        <f t="shared" si="37"/>
        <v>3055526.7100000004</v>
      </c>
      <c r="AB110" s="45">
        <f t="shared" si="38"/>
        <v>2851283.22</v>
      </c>
      <c r="AC110" s="45">
        <f t="shared" si="39"/>
        <v>144390.32999999999</v>
      </c>
      <c r="AD110" s="45">
        <f t="shared" si="40"/>
        <v>59853.16</v>
      </c>
    </row>
    <row r="111" spans="1:30" ht="78.75" outlineLevel="2" x14ac:dyDescent="0.25">
      <c r="A111" s="41" t="s">
        <v>218</v>
      </c>
      <c r="B111" s="42">
        <v>84</v>
      </c>
      <c r="C111" s="43" t="s">
        <v>196</v>
      </c>
      <c r="D111" s="40" t="s">
        <v>216</v>
      </c>
      <c r="E111" s="40" t="s">
        <v>54</v>
      </c>
      <c r="F111" s="40" t="s">
        <v>172</v>
      </c>
      <c r="G111" s="25" t="str">
        <f t="shared" si="25"/>
        <v>Подземная прокладка в траншее, с устройством трубной кабельной канализации, кабелей с алюминиевыми жилами на напряжение 1 кВ, с изоляцией из ПВХ, с броней из стальных оцинкованных лент, без подушки под броней, в защитном шланге из ПВХ: с числом жил - 4 и сечением 120 мм2</v>
      </c>
      <c r="H111" s="44">
        <v>2361.15</v>
      </c>
      <c r="I111" s="45">
        <f t="shared" si="26"/>
        <v>2208.66</v>
      </c>
      <c r="J111" s="44">
        <v>106.84</v>
      </c>
      <c r="K111" s="44">
        <v>45.65</v>
      </c>
      <c r="L111" s="45">
        <f t="shared" si="27"/>
        <v>2361150</v>
      </c>
      <c r="M111" s="45">
        <f t="shared" si="28"/>
        <v>2208660</v>
      </c>
      <c r="N111" s="45">
        <f t="shared" si="29"/>
        <v>106840</v>
      </c>
      <c r="O111" s="45">
        <f t="shared" si="30"/>
        <v>45650</v>
      </c>
      <c r="P111" s="45">
        <v>1.1100000000000001</v>
      </c>
      <c r="Q111" s="45">
        <v>1</v>
      </c>
      <c r="R111" s="45">
        <v>1.1599999999999999</v>
      </c>
      <c r="S111" s="45">
        <v>1.03</v>
      </c>
      <c r="T111" s="45">
        <v>1.0527260918901</v>
      </c>
      <c r="U111" s="45">
        <f t="shared" si="31"/>
        <v>1.2035817408579517</v>
      </c>
      <c r="V111" s="45">
        <f t="shared" si="32"/>
        <v>1.3961548193952238</v>
      </c>
      <c r="W111" s="45">
        <f t="shared" si="33"/>
        <v>2841837.03</v>
      </c>
      <c r="X111" s="45">
        <f t="shared" si="34"/>
        <v>2658302.85</v>
      </c>
      <c r="Y111" s="45">
        <f t="shared" si="35"/>
        <v>128590.67</v>
      </c>
      <c r="Z111" s="45">
        <f t="shared" si="36"/>
        <v>54943.51</v>
      </c>
      <c r="AA111" s="45">
        <f t="shared" si="37"/>
        <v>3296530.95</v>
      </c>
      <c r="AB111" s="45">
        <f t="shared" si="38"/>
        <v>3083631.3</v>
      </c>
      <c r="AC111" s="45">
        <f t="shared" si="39"/>
        <v>149165.18</v>
      </c>
      <c r="AD111" s="45">
        <f t="shared" si="40"/>
        <v>63734.47</v>
      </c>
    </row>
    <row r="112" spans="1:30" ht="78.75" outlineLevel="2" x14ac:dyDescent="0.25">
      <c r="A112" s="43" t="s">
        <v>219</v>
      </c>
      <c r="B112" s="42">
        <v>85</v>
      </c>
      <c r="C112" s="43" t="s">
        <v>197</v>
      </c>
      <c r="D112" s="40" t="s">
        <v>216</v>
      </c>
      <c r="E112" s="40" t="s">
        <v>54</v>
      </c>
      <c r="F112" s="40" t="s">
        <v>174</v>
      </c>
      <c r="G112" s="25" t="str">
        <f t="shared" si="25"/>
        <v>Подземная прокладка в траншее, с устройством трубной кабельной канализации, кабелей с алюминиевыми жилами на напряжение 1 кВ, с изоляцией из ПВХ, с броней из стальных оцинкованных лент, без подушки под броней, в защитном шланге из ПВХ: с числом жил - 4 и сечением 150 мм2</v>
      </c>
      <c r="H112" s="44">
        <v>2672.09</v>
      </c>
      <c r="I112" s="45">
        <f t="shared" si="26"/>
        <v>2503.67</v>
      </c>
      <c r="J112" s="44">
        <v>117.28</v>
      </c>
      <c r="K112" s="44">
        <v>51.14</v>
      </c>
      <c r="L112" s="45">
        <f t="shared" si="27"/>
        <v>2672090</v>
      </c>
      <c r="M112" s="45">
        <f t="shared" si="28"/>
        <v>2503670</v>
      </c>
      <c r="N112" s="45">
        <f t="shared" si="29"/>
        <v>117280</v>
      </c>
      <c r="O112" s="45">
        <f t="shared" si="30"/>
        <v>51140</v>
      </c>
      <c r="P112" s="45">
        <v>1.1100000000000001</v>
      </c>
      <c r="Q112" s="45">
        <v>1</v>
      </c>
      <c r="R112" s="45">
        <v>1.1599999999999999</v>
      </c>
      <c r="S112" s="45">
        <v>1.03</v>
      </c>
      <c r="T112" s="45">
        <v>1.0527260918901</v>
      </c>
      <c r="U112" s="45">
        <f t="shared" si="31"/>
        <v>1.2035817408579517</v>
      </c>
      <c r="V112" s="45">
        <f t="shared" si="32"/>
        <v>1.3961548193952238</v>
      </c>
      <c r="W112" s="45">
        <f t="shared" si="33"/>
        <v>3216078.7399999998</v>
      </c>
      <c r="X112" s="45">
        <f t="shared" si="34"/>
        <v>3013371.5</v>
      </c>
      <c r="Y112" s="45">
        <f t="shared" si="35"/>
        <v>141156.07</v>
      </c>
      <c r="Z112" s="45">
        <f t="shared" si="36"/>
        <v>61551.17</v>
      </c>
      <c r="AA112" s="45">
        <f t="shared" si="37"/>
        <v>3730651.34</v>
      </c>
      <c r="AB112" s="45">
        <f t="shared" si="38"/>
        <v>3495510.94</v>
      </c>
      <c r="AC112" s="45">
        <f t="shared" si="39"/>
        <v>163741.04</v>
      </c>
      <c r="AD112" s="45">
        <f t="shared" si="40"/>
        <v>71399.360000000001</v>
      </c>
    </row>
    <row r="113" spans="1:30" ht="78.75" outlineLevel="2" x14ac:dyDescent="0.25">
      <c r="A113" s="43" t="s">
        <v>220</v>
      </c>
      <c r="B113" s="42">
        <v>86</v>
      </c>
      <c r="C113" s="43" t="s">
        <v>198</v>
      </c>
      <c r="D113" s="40" t="s">
        <v>216</v>
      </c>
      <c r="E113" s="40" t="s">
        <v>54</v>
      </c>
      <c r="F113" s="40" t="s">
        <v>176</v>
      </c>
      <c r="G113" s="25" t="str">
        <f t="shared" si="25"/>
        <v>Подземная прокладка в траншее, с устройством трубной кабельной канализации, кабелей с алюминиевыми жилами на напряжение 1 кВ, с изоляцией из ПВХ, с броней из стальных оцинкованных лент, без подушки под броней, в защитном шланге из ПВХ: с числом жил - 4 и сечением 185 мм2</v>
      </c>
      <c r="H113" s="44">
        <v>2925.05</v>
      </c>
      <c r="I113" s="45">
        <f t="shared" si="26"/>
        <v>2745.3700000000003</v>
      </c>
      <c r="J113" s="44">
        <v>123.5</v>
      </c>
      <c r="K113" s="44">
        <v>56.18</v>
      </c>
      <c r="L113" s="45">
        <f t="shared" si="27"/>
        <v>2925050</v>
      </c>
      <c r="M113" s="45">
        <f t="shared" si="28"/>
        <v>2745370.0000000005</v>
      </c>
      <c r="N113" s="45">
        <f t="shared" si="29"/>
        <v>123500</v>
      </c>
      <c r="O113" s="45">
        <f t="shared" si="30"/>
        <v>56180</v>
      </c>
      <c r="P113" s="45">
        <v>1.1100000000000001</v>
      </c>
      <c r="Q113" s="45">
        <v>1</v>
      </c>
      <c r="R113" s="45">
        <v>1.1599999999999999</v>
      </c>
      <c r="S113" s="45">
        <v>1.03</v>
      </c>
      <c r="T113" s="45">
        <v>1.0527260918901</v>
      </c>
      <c r="U113" s="45">
        <f t="shared" si="31"/>
        <v>1.2035817408579517</v>
      </c>
      <c r="V113" s="45">
        <f t="shared" si="32"/>
        <v>1.3961548193952238</v>
      </c>
      <c r="W113" s="45">
        <f t="shared" si="33"/>
        <v>3520536.7600000002</v>
      </c>
      <c r="X113" s="45">
        <f t="shared" si="34"/>
        <v>3304277.2</v>
      </c>
      <c r="Y113" s="45">
        <f t="shared" si="35"/>
        <v>148642.34</v>
      </c>
      <c r="Z113" s="45">
        <f t="shared" si="36"/>
        <v>67617.22</v>
      </c>
      <c r="AA113" s="45">
        <f t="shared" si="37"/>
        <v>4083822.66</v>
      </c>
      <c r="AB113" s="45">
        <f t="shared" si="38"/>
        <v>3832961.56</v>
      </c>
      <c r="AC113" s="45">
        <f t="shared" si="39"/>
        <v>172425.12</v>
      </c>
      <c r="AD113" s="45">
        <f t="shared" si="40"/>
        <v>78435.98</v>
      </c>
    </row>
    <row r="114" spans="1:30" ht="78.75" outlineLevel="2" x14ac:dyDescent="0.25">
      <c r="A114" s="43" t="s">
        <v>221</v>
      </c>
      <c r="B114" s="42">
        <v>87</v>
      </c>
      <c r="C114" s="43" t="s">
        <v>200</v>
      </c>
      <c r="D114" s="40" t="s">
        <v>216</v>
      </c>
      <c r="E114" s="40" t="s">
        <v>54</v>
      </c>
      <c r="F114" s="40" t="s">
        <v>178</v>
      </c>
      <c r="G114" s="25" t="str">
        <f t="shared" si="25"/>
        <v>Подземная прокладка в траншее, с устройством трубной кабельной канализации, кабелей с алюминиевыми жилами на напряжение 1 кВ, с изоляцией из ПВХ, с броней из стальных оцинкованных лент, без подушки под броней, в защитном шланге из ПВХ: с числом жил - 4 и сечением 240 мм2</v>
      </c>
      <c r="H114" s="44">
        <v>3470.8</v>
      </c>
      <c r="I114" s="45">
        <f t="shared" si="26"/>
        <v>3268.53</v>
      </c>
      <c r="J114" s="44">
        <v>138.47999999999999</v>
      </c>
      <c r="K114" s="44">
        <v>63.79</v>
      </c>
      <c r="L114" s="45">
        <f t="shared" si="27"/>
        <v>3470800</v>
      </c>
      <c r="M114" s="45">
        <f t="shared" si="28"/>
        <v>3268530</v>
      </c>
      <c r="N114" s="45">
        <f t="shared" si="29"/>
        <v>138480</v>
      </c>
      <c r="O114" s="45">
        <f t="shared" si="30"/>
        <v>63790</v>
      </c>
      <c r="P114" s="45">
        <v>1.1100000000000001</v>
      </c>
      <c r="Q114" s="45">
        <v>1</v>
      </c>
      <c r="R114" s="45">
        <v>1.1599999999999999</v>
      </c>
      <c r="S114" s="45">
        <v>1.03</v>
      </c>
      <c r="T114" s="45">
        <v>1.0527260918901</v>
      </c>
      <c r="U114" s="45">
        <f t="shared" si="31"/>
        <v>1.2035817408579517</v>
      </c>
      <c r="V114" s="45">
        <f t="shared" si="32"/>
        <v>1.3961548193952238</v>
      </c>
      <c r="W114" s="45">
        <f t="shared" si="33"/>
        <v>4177391.51</v>
      </c>
      <c r="X114" s="45">
        <f t="shared" si="34"/>
        <v>3933943.03</v>
      </c>
      <c r="Y114" s="45">
        <f t="shared" si="35"/>
        <v>166672</v>
      </c>
      <c r="Z114" s="45">
        <f t="shared" si="36"/>
        <v>76776.479999999996</v>
      </c>
      <c r="AA114" s="45">
        <f t="shared" si="37"/>
        <v>4845774.1499999994</v>
      </c>
      <c r="AB114" s="45">
        <f t="shared" si="38"/>
        <v>4563373.91</v>
      </c>
      <c r="AC114" s="45">
        <f t="shared" si="39"/>
        <v>193339.51999999999</v>
      </c>
      <c r="AD114" s="45">
        <f t="shared" si="40"/>
        <v>89060.72</v>
      </c>
    </row>
    <row r="115" spans="1:30" ht="78.75" outlineLevel="2" x14ac:dyDescent="0.25">
      <c r="A115" s="43" t="s">
        <v>222</v>
      </c>
      <c r="B115" s="42">
        <v>88</v>
      </c>
      <c r="C115" s="43" t="s">
        <v>207</v>
      </c>
      <c r="D115" s="40" t="s">
        <v>223</v>
      </c>
      <c r="E115" s="40" t="s">
        <v>54</v>
      </c>
      <c r="F115" s="40" t="s">
        <v>57</v>
      </c>
      <c r="G115" s="25" t="str">
        <f t="shared" si="25"/>
        <v>Подземная прокладка в траншее, с устройством трубной кабельной канализации, кабелей с алюминиевыми жилами на напряжение 6 кВ, с изоляцией из ПВХ, с броней из стальных оцинкованных лент, без подушки под броней, в защитном шланге из ПВХ: с числом жил - 3 и сечением 35 мм2</v>
      </c>
      <c r="H115" s="44">
        <v>2219.36</v>
      </c>
      <c r="I115" s="45">
        <f t="shared" si="26"/>
        <v>2071.5100000000002</v>
      </c>
      <c r="J115" s="44">
        <v>103.52</v>
      </c>
      <c r="K115" s="44">
        <v>44.33</v>
      </c>
      <c r="L115" s="45">
        <f t="shared" si="27"/>
        <v>2219360</v>
      </c>
      <c r="M115" s="45">
        <f t="shared" si="28"/>
        <v>2071510.0000000002</v>
      </c>
      <c r="N115" s="45">
        <f t="shared" si="29"/>
        <v>103520</v>
      </c>
      <c r="O115" s="45">
        <f t="shared" si="30"/>
        <v>44330</v>
      </c>
      <c r="P115" s="45">
        <v>1.1100000000000001</v>
      </c>
      <c r="Q115" s="45">
        <v>1</v>
      </c>
      <c r="R115" s="45">
        <v>1.1599999999999999</v>
      </c>
      <c r="S115" s="45">
        <v>1.03</v>
      </c>
      <c r="T115" s="45">
        <v>1.0527260918901</v>
      </c>
      <c r="U115" s="45">
        <f t="shared" si="31"/>
        <v>1.2035817408579517</v>
      </c>
      <c r="V115" s="45">
        <f t="shared" si="32"/>
        <v>1.3961548193952238</v>
      </c>
      <c r="W115" s="45">
        <f t="shared" si="33"/>
        <v>2671181.1699999995</v>
      </c>
      <c r="X115" s="45">
        <f t="shared" si="34"/>
        <v>2493231.61</v>
      </c>
      <c r="Y115" s="45">
        <f t="shared" si="35"/>
        <v>124594.78</v>
      </c>
      <c r="Z115" s="45">
        <f t="shared" si="36"/>
        <v>53354.78</v>
      </c>
      <c r="AA115" s="45">
        <f t="shared" si="37"/>
        <v>3098570.16</v>
      </c>
      <c r="AB115" s="45">
        <f t="shared" si="38"/>
        <v>2892148.67</v>
      </c>
      <c r="AC115" s="45">
        <f t="shared" si="39"/>
        <v>144529.95000000001</v>
      </c>
      <c r="AD115" s="45">
        <f t="shared" si="40"/>
        <v>61891.54</v>
      </c>
    </row>
    <row r="116" spans="1:30" ht="78.75" outlineLevel="2" x14ac:dyDescent="0.25">
      <c r="A116" s="43" t="s">
        <v>224</v>
      </c>
      <c r="B116" s="42">
        <v>89</v>
      </c>
      <c r="C116" s="43" t="s">
        <v>209</v>
      </c>
      <c r="D116" s="40" t="s">
        <v>223</v>
      </c>
      <c r="E116" s="40" t="s">
        <v>54</v>
      </c>
      <c r="F116" s="40" t="s">
        <v>59</v>
      </c>
      <c r="G116" s="25" t="str">
        <f t="shared" si="25"/>
        <v>Подземная прокладка в траншее, с устройством трубной кабельной канализации, кабелей с алюминиевыми жилами на напряжение 6 кВ, с изоляцией из ПВХ, с броней из стальных оцинкованных лент, без подушки под броней, в защитном шланге из ПВХ: с числом жил - 3 и сечением 50 мм2</v>
      </c>
      <c r="H116" s="44">
        <v>2266.0300000000002</v>
      </c>
      <c r="I116" s="45">
        <f t="shared" si="26"/>
        <v>2119.0000000000005</v>
      </c>
      <c r="J116" s="44">
        <v>101.68</v>
      </c>
      <c r="K116" s="44">
        <v>45.35</v>
      </c>
      <c r="L116" s="45">
        <f t="shared" si="27"/>
        <v>2266030</v>
      </c>
      <c r="M116" s="45">
        <f t="shared" si="28"/>
        <v>2119000.0000000005</v>
      </c>
      <c r="N116" s="45">
        <f t="shared" si="29"/>
        <v>101680</v>
      </c>
      <c r="O116" s="45">
        <f t="shared" si="30"/>
        <v>45350</v>
      </c>
      <c r="P116" s="45">
        <v>1.1100000000000001</v>
      </c>
      <c r="Q116" s="45">
        <v>1</v>
      </c>
      <c r="R116" s="45">
        <v>1.1599999999999999</v>
      </c>
      <c r="S116" s="45">
        <v>1.03</v>
      </c>
      <c r="T116" s="45">
        <v>1.0527260918901</v>
      </c>
      <c r="U116" s="45">
        <f t="shared" si="31"/>
        <v>1.2035817408579517</v>
      </c>
      <c r="V116" s="45">
        <f t="shared" si="32"/>
        <v>1.3961548193952238</v>
      </c>
      <c r="W116" s="45">
        <f t="shared" si="33"/>
        <v>2727352.33</v>
      </c>
      <c r="X116" s="45">
        <f t="shared" si="34"/>
        <v>2550389.71</v>
      </c>
      <c r="Y116" s="45">
        <f t="shared" si="35"/>
        <v>122380.19</v>
      </c>
      <c r="Z116" s="45">
        <f t="shared" si="36"/>
        <v>54582.43</v>
      </c>
      <c r="AA116" s="45">
        <f t="shared" si="37"/>
        <v>3163728.7</v>
      </c>
      <c r="AB116" s="45">
        <f t="shared" si="38"/>
        <v>2958452.06</v>
      </c>
      <c r="AC116" s="45">
        <f t="shared" si="39"/>
        <v>141961.01999999999</v>
      </c>
      <c r="AD116" s="45">
        <f t="shared" si="40"/>
        <v>63315.62</v>
      </c>
    </row>
    <row r="117" spans="1:30" ht="78.75" outlineLevel="2" x14ac:dyDescent="0.25">
      <c r="A117" s="43" t="s">
        <v>225</v>
      </c>
      <c r="B117" s="42">
        <v>90</v>
      </c>
      <c r="C117" s="43" t="s">
        <v>211</v>
      </c>
      <c r="D117" s="40" t="s">
        <v>223</v>
      </c>
      <c r="E117" s="40" t="s">
        <v>54</v>
      </c>
      <c r="F117" s="40" t="s">
        <v>63</v>
      </c>
      <c r="G117" s="25" t="str">
        <f t="shared" si="25"/>
        <v>Подземная прокладка в траншее, с устройством трубной кабельной канализации, кабелей с алюминиевыми жилами на напряжение 6 кВ, с изоляцией из ПВХ, с броней из стальных оцинкованных лент, без подушки под броней, в защитном шланге из ПВХ: с числом жил - 3 и сечением 95 мм2</v>
      </c>
      <c r="H117" s="44">
        <v>2685.27</v>
      </c>
      <c r="I117" s="45">
        <f t="shared" si="26"/>
        <v>2504.2399999999998</v>
      </c>
      <c r="J117" s="44">
        <v>127.44</v>
      </c>
      <c r="K117" s="44">
        <v>53.59</v>
      </c>
      <c r="L117" s="45">
        <f t="shared" si="27"/>
        <v>2685270</v>
      </c>
      <c r="M117" s="45">
        <f t="shared" si="28"/>
        <v>2504240</v>
      </c>
      <c r="N117" s="45">
        <f t="shared" si="29"/>
        <v>127440</v>
      </c>
      <c r="O117" s="45">
        <f t="shared" si="30"/>
        <v>53590</v>
      </c>
      <c r="P117" s="45">
        <v>1.1100000000000001</v>
      </c>
      <c r="Q117" s="45">
        <v>1</v>
      </c>
      <c r="R117" s="45">
        <v>1.1599999999999999</v>
      </c>
      <c r="S117" s="45">
        <v>1.03</v>
      </c>
      <c r="T117" s="45">
        <v>1.0527260918901</v>
      </c>
      <c r="U117" s="45">
        <f t="shared" si="31"/>
        <v>1.2035817408579517</v>
      </c>
      <c r="V117" s="45">
        <f t="shared" si="32"/>
        <v>1.3961548193952238</v>
      </c>
      <c r="W117" s="45">
        <f t="shared" si="33"/>
        <v>3231941.95</v>
      </c>
      <c r="X117" s="45">
        <f t="shared" si="34"/>
        <v>3014057.54</v>
      </c>
      <c r="Y117" s="45">
        <f t="shared" si="35"/>
        <v>153384.46</v>
      </c>
      <c r="Z117" s="45">
        <f t="shared" si="36"/>
        <v>64499.95</v>
      </c>
      <c r="AA117" s="45">
        <f t="shared" si="37"/>
        <v>3749052.6500000004</v>
      </c>
      <c r="AB117" s="45">
        <f t="shared" si="38"/>
        <v>3496306.74</v>
      </c>
      <c r="AC117" s="45">
        <f t="shared" si="39"/>
        <v>177925.97</v>
      </c>
      <c r="AD117" s="45">
        <f t="shared" si="40"/>
        <v>74819.94</v>
      </c>
    </row>
    <row r="118" spans="1:30" ht="78.75" outlineLevel="2" x14ac:dyDescent="0.25">
      <c r="A118" s="43" t="s">
        <v>226</v>
      </c>
      <c r="B118" s="42">
        <v>91</v>
      </c>
      <c r="C118" s="43" t="s">
        <v>213</v>
      </c>
      <c r="D118" s="40" t="s">
        <v>223</v>
      </c>
      <c r="E118" s="40" t="s">
        <v>54</v>
      </c>
      <c r="F118" s="40" t="s">
        <v>65</v>
      </c>
      <c r="G118" s="25" t="str">
        <f t="shared" si="25"/>
        <v>Подземная прокладка в траншее, с устройством трубной кабельной канализации, кабелей с алюминиевыми жилами на напряжение 6 кВ, с изоляцией из ПВХ, с броней из стальных оцинкованных лент, без подушки под броней, в защитном шланге из ПВХ: с числом жил - 3 и сечением 120 мм2</v>
      </c>
      <c r="H118" s="44">
        <v>2878.54</v>
      </c>
      <c r="I118" s="45">
        <f t="shared" si="26"/>
        <v>2687.12</v>
      </c>
      <c r="J118" s="44">
        <v>133.91999999999999</v>
      </c>
      <c r="K118" s="44">
        <v>57.5</v>
      </c>
      <c r="L118" s="45">
        <f t="shared" si="27"/>
        <v>2878540</v>
      </c>
      <c r="M118" s="45">
        <f t="shared" si="28"/>
        <v>2687120</v>
      </c>
      <c r="N118" s="45">
        <f t="shared" si="29"/>
        <v>133920</v>
      </c>
      <c r="O118" s="45">
        <f t="shared" si="30"/>
        <v>57500</v>
      </c>
      <c r="P118" s="45">
        <v>1.1100000000000001</v>
      </c>
      <c r="Q118" s="45">
        <v>1</v>
      </c>
      <c r="R118" s="45">
        <v>1.1599999999999999</v>
      </c>
      <c r="S118" s="45">
        <v>1.03</v>
      </c>
      <c r="T118" s="45">
        <v>1.0527260918901</v>
      </c>
      <c r="U118" s="45">
        <f t="shared" si="31"/>
        <v>1.2035817408579517</v>
      </c>
      <c r="V118" s="45">
        <f t="shared" si="32"/>
        <v>1.3961548193952238</v>
      </c>
      <c r="W118" s="45">
        <f t="shared" si="33"/>
        <v>3464558.19</v>
      </c>
      <c r="X118" s="45">
        <f t="shared" si="34"/>
        <v>3234168.57</v>
      </c>
      <c r="Y118" s="45">
        <f t="shared" si="35"/>
        <v>161183.67000000001</v>
      </c>
      <c r="Z118" s="45">
        <f t="shared" si="36"/>
        <v>69205.95</v>
      </c>
      <c r="AA118" s="45">
        <f t="shared" si="37"/>
        <v>4018887.4899999998</v>
      </c>
      <c r="AB118" s="45">
        <f t="shared" si="38"/>
        <v>3751635.54</v>
      </c>
      <c r="AC118" s="45">
        <f t="shared" si="39"/>
        <v>186973.05</v>
      </c>
      <c r="AD118" s="45">
        <f t="shared" si="40"/>
        <v>80278.899999999994</v>
      </c>
    </row>
    <row r="119" spans="1:30" ht="78.75" outlineLevel="2" x14ac:dyDescent="0.25">
      <c r="A119" s="43" t="s">
        <v>227</v>
      </c>
      <c r="B119" s="42">
        <v>92</v>
      </c>
      <c r="C119" s="43" t="s">
        <v>214</v>
      </c>
      <c r="D119" s="40" t="s">
        <v>223</v>
      </c>
      <c r="E119" s="40" t="s">
        <v>54</v>
      </c>
      <c r="F119" s="40" t="s">
        <v>67</v>
      </c>
      <c r="G119" s="25" t="str">
        <f t="shared" si="25"/>
        <v>Подземная прокладка в траншее, с устройством трубной кабельной канализации, кабелей с алюминиевыми жилами на напряжение 6 кВ, с изоляцией из ПВХ, с броней из стальных оцинкованных лент, без подушки под броней, в защитном шланге из ПВХ: с числом жил - 3 и сечением 150 мм2</v>
      </c>
      <c r="H119" s="44">
        <v>3109.44</v>
      </c>
      <c r="I119" s="45">
        <f t="shared" si="26"/>
        <v>2882.66</v>
      </c>
      <c r="J119" s="44">
        <v>165.09</v>
      </c>
      <c r="K119" s="44">
        <v>61.69</v>
      </c>
      <c r="L119" s="45">
        <f t="shared" si="27"/>
        <v>3109440</v>
      </c>
      <c r="M119" s="45">
        <f t="shared" si="28"/>
        <v>2882660</v>
      </c>
      <c r="N119" s="45">
        <f t="shared" si="29"/>
        <v>165090</v>
      </c>
      <c r="O119" s="45">
        <f t="shared" si="30"/>
        <v>61690</v>
      </c>
      <c r="P119" s="45">
        <v>1.1100000000000001</v>
      </c>
      <c r="Q119" s="45">
        <v>1</v>
      </c>
      <c r="R119" s="45">
        <v>1.1599999999999999</v>
      </c>
      <c r="S119" s="45">
        <v>1.03</v>
      </c>
      <c r="T119" s="45">
        <v>1.0527260918901</v>
      </c>
      <c r="U119" s="45">
        <f t="shared" si="31"/>
        <v>1.2035817408579517</v>
      </c>
      <c r="V119" s="45">
        <f t="shared" si="32"/>
        <v>1.3961548193952238</v>
      </c>
      <c r="W119" s="45">
        <f t="shared" si="33"/>
        <v>3742465.21</v>
      </c>
      <c r="X119" s="45">
        <f t="shared" si="34"/>
        <v>3469516.94</v>
      </c>
      <c r="Y119" s="45">
        <f t="shared" si="35"/>
        <v>198699.31</v>
      </c>
      <c r="Z119" s="45">
        <f t="shared" si="36"/>
        <v>74248.960000000006</v>
      </c>
      <c r="AA119" s="45">
        <f t="shared" si="37"/>
        <v>4341259.6399999997</v>
      </c>
      <c r="AB119" s="45">
        <f t="shared" si="38"/>
        <v>4024639.65</v>
      </c>
      <c r="AC119" s="45">
        <f t="shared" si="39"/>
        <v>230491.2</v>
      </c>
      <c r="AD119" s="45">
        <f t="shared" si="40"/>
        <v>86128.79</v>
      </c>
    </row>
    <row r="120" spans="1:30" ht="78.75" outlineLevel="2" x14ac:dyDescent="0.25">
      <c r="A120" s="43" t="s">
        <v>228</v>
      </c>
      <c r="B120" s="42">
        <v>93</v>
      </c>
      <c r="C120" s="43" t="s">
        <v>215</v>
      </c>
      <c r="D120" s="40" t="s">
        <v>223</v>
      </c>
      <c r="E120" s="40" t="s">
        <v>54</v>
      </c>
      <c r="F120" s="40" t="s">
        <v>69</v>
      </c>
      <c r="G120" s="25" t="str">
        <f t="shared" si="25"/>
        <v>Подземная прокладка в траншее, с устройством трубной кабельной канализации, кабелей с алюминиевыми жилами на напряжение 6 кВ, с изоляцией из ПВХ, с броней из стальных оцинкованных лент, без подушки под броней, в защитном шланге из ПВХ: с числом жил - 3 и сечением 185 мм2</v>
      </c>
      <c r="H120" s="44">
        <v>3366.13</v>
      </c>
      <c r="I120" s="45">
        <f t="shared" si="26"/>
        <v>3129.9500000000003</v>
      </c>
      <c r="J120" s="44">
        <v>169.2</v>
      </c>
      <c r="K120" s="44">
        <v>66.98</v>
      </c>
      <c r="L120" s="45">
        <f t="shared" si="27"/>
        <v>3366130</v>
      </c>
      <c r="M120" s="45">
        <f t="shared" si="28"/>
        <v>3129950.0000000005</v>
      </c>
      <c r="N120" s="45">
        <f t="shared" si="29"/>
        <v>169200</v>
      </c>
      <c r="O120" s="45">
        <f t="shared" si="30"/>
        <v>66980</v>
      </c>
      <c r="P120" s="45">
        <v>1.1100000000000001</v>
      </c>
      <c r="Q120" s="45">
        <v>1</v>
      </c>
      <c r="R120" s="45">
        <v>1.1599999999999999</v>
      </c>
      <c r="S120" s="45">
        <v>1.03</v>
      </c>
      <c r="T120" s="45">
        <v>1.0527260918901</v>
      </c>
      <c r="U120" s="45">
        <f t="shared" si="31"/>
        <v>1.2035817408579517</v>
      </c>
      <c r="V120" s="45">
        <f t="shared" si="32"/>
        <v>1.3961548193952238</v>
      </c>
      <c r="W120" s="45">
        <f t="shared" si="33"/>
        <v>4051412.61</v>
      </c>
      <c r="X120" s="45">
        <f t="shared" si="34"/>
        <v>3767150.67</v>
      </c>
      <c r="Y120" s="45">
        <f t="shared" si="35"/>
        <v>203646.03</v>
      </c>
      <c r="Z120" s="45">
        <f t="shared" si="36"/>
        <v>80615.91</v>
      </c>
      <c r="AA120" s="45">
        <f t="shared" si="37"/>
        <v>4699638.6300000008</v>
      </c>
      <c r="AB120" s="45">
        <f t="shared" si="38"/>
        <v>4369894.78</v>
      </c>
      <c r="AC120" s="45">
        <f t="shared" si="39"/>
        <v>236229.4</v>
      </c>
      <c r="AD120" s="45">
        <f t="shared" si="40"/>
        <v>93514.45</v>
      </c>
    </row>
    <row r="121" spans="1:30" ht="78.75" outlineLevel="2" x14ac:dyDescent="0.25">
      <c r="A121" s="43" t="s">
        <v>229</v>
      </c>
      <c r="B121" s="42">
        <v>94</v>
      </c>
      <c r="C121" s="43" t="s">
        <v>217</v>
      </c>
      <c r="D121" s="40" t="s">
        <v>223</v>
      </c>
      <c r="E121" s="40" t="s">
        <v>54</v>
      </c>
      <c r="F121" s="40" t="s">
        <v>71</v>
      </c>
      <c r="G121" s="25" t="str">
        <f t="shared" si="25"/>
        <v>Подземная прокладка в траншее, с устройством трубной кабельной канализации, кабелей с алюминиевыми жилами на напряжение 6 кВ, с изоляцией из ПВХ, с броней из стальных оцинкованных лент, без подушки под броней, в защитном шланге из ПВХ: с числом жил - 3 и сечением 240 мм2</v>
      </c>
      <c r="H121" s="44">
        <v>3673.58</v>
      </c>
      <c r="I121" s="45">
        <f t="shared" si="26"/>
        <v>3428.06</v>
      </c>
      <c r="J121" s="44">
        <v>172.16</v>
      </c>
      <c r="K121" s="44">
        <v>73.36</v>
      </c>
      <c r="L121" s="45">
        <f t="shared" si="27"/>
        <v>3673580</v>
      </c>
      <c r="M121" s="45">
        <f t="shared" si="28"/>
        <v>3428060</v>
      </c>
      <c r="N121" s="45">
        <f t="shared" si="29"/>
        <v>172160</v>
      </c>
      <c r="O121" s="45">
        <f t="shared" si="30"/>
        <v>73360</v>
      </c>
      <c r="P121" s="45">
        <v>1.1100000000000001</v>
      </c>
      <c r="Q121" s="45">
        <v>1</v>
      </c>
      <c r="R121" s="45">
        <v>1.1599999999999999</v>
      </c>
      <c r="S121" s="45">
        <v>1.03</v>
      </c>
      <c r="T121" s="45">
        <v>1.0527260918901</v>
      </c>
      <c r="U121" s="45">
        <f t="shared" si="31"/>
        <v>1.2035817408579517</v>
      </c>
      <c r="V121" s="45">
        <f t="shared" si="32"/>
        <v>1.3961548193952238</v>
      </c>
      <c r="W121" s="45">
        <f t="shared" si="33"/>
        <v>4421453.8099999996</v>
      </c>
      <c r="X121" s="45">
        <f t="shared" si="34"/>
        <v>4125950.42</v>
      </c>
      <c r="Y121" s="45">
        <f t="shared" si="35"/>
        <v>207208.63</v>
      </c>
      <c r="Z121" s="45">
        <f t="shared" si="36"/>
        <v>88294.76</v>
      </c>
      <c r="AA121" s="45">
        <f t="shared" si="37"/>
        <v>5128886.42</v>
      </c>
      <c r="AB121" s="45">
        <f t="shared" si="38"/>
        <v>4786102.49</v>
      </c>
      <c r="AC121" s="45">
        <f t="shared" si="39"/>
        <v>240362.01</v>
      </c>
      <c r="AD121" s="45">
        <f t="shared" si="40"/>
        <v>102421.92</v>
      </c>
    </row>
    <row r="122" spans="1:30" ht="63" outlineLevel="2" x14ac:dyDescent="0.25">
      <c r="A122" s="43" t="s">
        <v>230</v>
      </c>
      <c r="B122" s="42">
        <v>95</v>
      </c>
      <c r="C122" s="43" t="s">
        <v>219</v>
      </c>
      <c r="D122" s="40" t="s">
        <v>231</v>
      </c>
      <c r="E122" s="40" t="s">
        <v>54</v>
      </c>
      <c r="F122" s="40" t="s">
        <v>55</v>
      </c>
      <c r="G122" s="25" t="str">
        <f t="shared" si="25"/>
        <v>Подземная прокладка в траншее 2-х кабелей с алюминиевыми жилами на напряжение 1 кВ, с бумажной изоляцией в алюминиевой оболочке, с броней из двух стальных лент: с числом жил - 3 и сечением 25 мм2</v>
      </c>
      <c r="H122" s="44">
        <v>2802.51</v>
      </c>
      <c r="I122" s="45">
        <f t="shared" si="26"/>
        <v>2634.05</v>
      </c>
      <c r="J122" s="44">
        <v>118.3</v>
      </c>
      <c r="K122" s="44">
        <v>50.16</v>
      </c>
      <c r="L122" s="45">
        <f t="shared" si="27"/>
        <v>2802510</v>
      </c>
      <c r="M122" s="45">
        <f t="shared" si="28"/>
        <v>2634050</v>
      </c>
      <c r="N122" s="45">
        <f t="shared" si="29"/>
        <v>118300</v>
      </c>
      <c r="O122" s="45">
        <f t="shared" si="30"/>
        <v>50160</v>
      </c>
      <c r="P122" s="45">
        <v>1.1100000000000001</v>
      </c>
      <c r="Q122" s="45">
        <v>1</v>
      </c>
      <c r="R122" s="45">
        <v>1.1599999999999999</v>
      </c>
      <c r="S122" s="45">
        <v>1.03</v>
      </c>
      <c r="T122" s="45">
        <v>1.0527260918901</v>
      </c>
      <c r="U122" s="45">
        <f t="shared" si="31"/>
        <v>1.2035817408579517</v>
      </c>
      <c r="V122" s="45">
        <f t="shared" si="32"/>
        <v>1.3961548193952238</v>
      </c>
      <c r="W122" s="45">
        <f t="shared" si="33"/>
        <v>3373049.8600000003</v>
      </c>
      <c r="X122" s="45">
        <f t="shared" si="34"/>
        <v>3170294.48</v>
      </c>
      <c r="Y122" s="45">
        <f t="shared" si="35"/>
        <v>142383.72</v>
      </c>
      <c r="Z122" s="45">
        <f t="shared" si="36"/>
        <v>60371.66</v>
      </c>
      <c r="AA122" s="45">
        <f t="shared" si="37"/>
        <v>3912737.85</v>
      </c>
      <c r="AB122" s="45">
        <f t="shared" si="38"/>
        <v>3677541.6</v>
      </c>
      <c r="AC122" s="45">
        <f t="shared" si="39"/>
        <v>165165.12</v>
      </c>
      <c r="AD122" s="45">
        <f t="shared" si="40"/>
        <v>70031.13</v>
      </c>
    </row>
    <row r="123" spans="1:30" ht="63" outlineLevel="2" x14ac:dyDescent="0.25">
      <c r="A123" s="43" t="s">
        <v>232</v>
      </c>
      <c r="B123" s="42">
        <v>96</v>
      </c>
      <c r="C123" s="43" t="s">
        <v>220</v>
      </c>
      <c r="D123" s="40" t="s">
        <v>231</v>
      </c>
      <c r="E123" s="40" t="s">
        <v>54</v>
      </c>
      <c r="F123" s="40" t="s">
        <v>57</v>
      </c>
      <c r="G123" s="25" t="str">
        <f t="shared" si="25"/>
        <v>Подземная прокладка в траншее 2-х кабелей с алюминиевыми жилами на напряжение 1 кВ, с бумажной изоляцией в алюминиевой оболочке, с броней из двух стальных лент: с числом жил - 3 и сечением 35 мм2</v>
      </c>
      <c r="H123" s="44">
        <v>3060.39</v>
      </c>
      <c r="I123" s="45">
        <f t="shared" si="26"/>
        <v>2880.68</v>
      </c>
      <c r="J123" s="44">
        <v>127.01</v>
      </c>
      <c r="K123" s="44">
        <v>52.7</v>
      </c>
      <c r="L123" s="45">
        <f t="shared" si="27"/>
        <v>3060390</v>
      </c>
      <c r="M123" s="45">
        <f t="shared" si="28"/>
        <v>2880680</v>
      </c>
      <c r="N123" s="45">
        <f t="shared" si="29"/>
        <v>127010</v>
      </c>
      <c r="O123" s="45">
        <f t="shared" si="30"/>
        <v>52700</v>
      </c>
      <c r="P123" s="45">
        <v>1.1100000000000001</v>
      </c>
      <c r="Q123" s="45">
        <v>1</v>
      </c>
      <c r="R123" s="45">
        <v>1.1599999999999999</v>
      </c>
      <c r="S123" s="45">
        <v>1.03</v>
      </c>
      <c r="T123" s="45">
        <v>1.0527260918901</v>
      </c>
      <c r="U123" s="45">
        <f t="shared" si="31"/>
        <v>1.2035817408579517</v>
      </c>
      <c r="V123" s="45">
        <f t="shared" si="32"/>
        <v>1.3961548193952238</v>
      </c>
      <c r="W123" s="45">
        <f t="shared" si="33"/>
        <v>3683429.53</v>
      </c>
      <c r="X123" s="45">
        <f t="shared" si="34"/>
        <v>3467133.85</v>
      </c>
      <c r="Y123" s="45">
        <f t="shared" si="35"/>
        <v>152866.92000000001</v>
      </c>
      <c r="Z123" s="45">
        <f t="shared" si="36"/>
        <v>63428.76</v>
      </c>
      <c r="AA123" s="45">
        <f t="shared" si="37"/>
        <v>4272778.25</v>
      </c>
      <c r="AB123" s="45">
        <f t="shared" si="38"/>
        <v>4021875.27</v>
      </c>
      <c r="AC123" s="45">
        <f t="shared" si="39"/>
        <v>177325.62</v>
      </c>
      <c r="AD123" s="45">
        <f t="shared" si="40"/>
        <v>73577.36</v>
      </c>
    </row>
    <row r="124" spans="1:30" ht="63" outlineLevel="2" x14ac:dyDescent="0.25">
      <c r="A124" s="43" t="s">
        <v>233</v>
      </c>
      <c r="B124" s="42">
        <v>97</v>
      </c>
      <c r="C124" s="43" t="s">
        <v>221</v>
      </c>
      <c r="D124" s="40" t="s">
        <v>231</v>
      </c>
      <c r="E124" s="40" t="s">
        <v>54</v>
      </c>
      <c r="F124" s="40" t="s">
        <v>59</v>
      </c>
      <c r="G124" s="25" t="str">
        <f t="shared" ref="G124:G155" si="41">CONCATENATE(D124,E124,F124)</f>
        <v>Подземная прокладка в траншее 2-х кабелей с алюминиевыми жилами на напряжение 1 кВ, с бумажной изоляцией в алюминиевой оболочке, с броней из двух стальных лент: с числом жил - 3 и сечением 50 мм2</v>
      </c>
      <c r="H124" s="44">
        <v>3186.4</v>
      </c>
      <c r="I124" s="45">
        <f t="shared" si="26"/>
        <v>2998.4700000000003</v>
      </c>
      <c r="J124" s="44">
        <v>129.77000000000001</v>
      </c>
      <c r="K124" s="44">
        <v>58.16</v>
      </c>
      <c r="L124" s="45">
        <f t="shared" si="27"/>
        <v>3186400</v>
      </c>
      <c r="M124" s="45">
        <f t="shared" si="28"/>
        <v>2998470.0000000005</v>
      </c>
      <c r="N124" s="45">
        <f t="shared" si="29"/>
        <v>129770.00000000001</v>
      </c>
      <c r="O124" s="45">
        <f t="shared" si="30"/>
        <v>58160</v>
      </c>
      <c r="P124" s="45">
        <v>1.1100000000000001</v>
      </c>
      <c r="Q124" s="45">
        <v>1</v>
      </c>
      <c r="R124" s="45">
        <v>1.1599999999999999</v>
      </c>
      <c r="S124" s="45">
        <v>1.03</v>
      </c>
      <c r="T124" s="45">
        <v>1.0527260918901</v>
      </c>
      <c r="U124" s="45">
        <f t="shared" si="31"/>
        <v>1.2035817408579517</v>
      </c>
      <c r="V124" s="45">
        <f t="shared" si="32"/>
        <v>1.3961548193952238</v>
      </c>
      <c r="W124" s="45">
        <f t="shared" ref="W124:W155" si="42">X124+Z124+Y124</f>
        <v>3835092.85</v>
      </c>
      <c r="X124" s="45">
        <f t="shared" ref="X124:X155" si="43">ROUND(M124*U124,2)</f>
        <v>3608903.74</v>
      </c>
      <c r="Y124" s="45">
        <f t="shared" ref="Y124:Y155" si="44">ROUND(N124*U124,2)</f>
        <v>156188.79999999999</v>
      </c>
      <c r="Z124" s="45">
        <f t="shared" ref="Z124:Z155" si="45">ROUND(O124*U124,2)</f>
        <v>70000.31</v>
      </c>
      <c r="AA124" s="45">
        <f t="shared" ref="AA124:AA155" si="46">AB124+AC124+AD124</f>
        <v>4448707.71</v>
      </c>
      <c r="AB124" s="45">
        <f t="shared" ref="AB124:AB155" si="47">ROUND(M124*V124,2)</f>
        <v>4186328.34</v>
      </c>
      <c r="AC124" s="45">
        <f t="shared" ref="AC124:AC155" si="48">ROUND(N124*V124,2)</f>
        <v>181179.01</v>
      </c>
      <c r="AD124" s="45">
        <f t="shared" ref="AD124:AD155" si="49">ROUND(O124*V124,2)</f>
        <v>81200.36</v>
      </c>
    </row>
    <row r="125" spans="1:30" ht="63" outlineLevel="2" x14ac:dyDescent="0.25">
      <c r="A125" s="43" t="s">
        <v>234</v>
      </c>
      <c r="B125" s="42">
        <v>98</v>
      </c>
      <c r="C125" s="43" t="s">
        <v>235</v>
      </c>
      <c r="D125" s="40" t="s">
        <v>231</v>
      </c>
      <c r="E125" s="40" t="s">
        <v>54</v>
      </c>
      <c r="F125" s="40" t="s">
        <v>61</v>
      </c>
      <c r="G125" s="25" t="str">
        <f t="shared" si="41"/>
        <v>Подземная прокладка в траншее 2-х кабелей с алюминиевыми жилами на напряжение 1 кВ, с бумажной изоляцией в алюминиевой оболочке, с броней из двух стальных лент: с числом жил - 3 и сечением 70 мм2</v>
      </c>
      <c r="H125" s="44">
        <v>3331.63</v>
      </c>
      <c r="I125" s="45">
        <f t="shared" si="26"/>
        <v>3141.7900000000004</v>
      </c>
      <c r="J125" s="44">
        <v>133.93</v>
      </c>
      <c r="K125" s="44">
        <v>55.91</v>
      </c>
      <c r="L125" s="45">
        <f t="shared" si="27"/>
        <v>3331630</v>
      </c>
      <c r="M125" s="45">
        <f t="shared" si="28"/>
        <v>3141790.0000000005</v>
      </c>
      <c r="N125" s="45">
        <f t="shared" si="29"/>
        <v>133930</v>
      </c>
      <c r="O125" s="45">
        <f t="shared" si="30"/>
        <v>55910</v>
      </c>
      <c r="P125" s="45">
        <v>1.1100000000000001</v>
      </c>
      <c r="Q125" s="45">
        <v>1</v>
      </c>
      <c r="R125" s="45">
        <v>1.1599999999999999</v>
      </c>
      <c r="S125" s="45">
        <v>1.03</v>
      </c>
      <c r="T125" s="45">
        <v>1.0527260918901</v>
      </c>
      <c r="U125" s="45">
        <f t="shared" si="31"/>
        <v>1.2035817408579517</v>
      </c>
      <c r="V125" s="45">
        <f t="shared" si="32"/>
        <v>1.3961548193952238</v>
      </c>
      <c r="W125" s="45">
        <f t="shared" si="42"/>
        <v>4009889.04</v>
      </c>
      <c r="X125" s="45">
        <f t="shared" si="43"/>
        <v>3781401.08</v>
      </c>
      <c r="Y125" s="45">
        <f t="shared" si="44"/>
        <v>161195.70000000001</v>
      </c>
      <c r="Z125" s="45">
        <f t="shared" si="45"/>
        <v>67292.259999999995</v>
      </c>
      <c r="AA125" s="45">
        <f t="shared" si="46"/>
        <v>4651471.2799999993</v>
      </c>
      <c r="AB125" s="45">
        <f t="shared" si="47"/>
        <v>4386425.25</v>
      </c>
      <c r="AC125" s="45">
        <f t="shared" si="48"/>
        <v>186987.01</v>
      </c>
      <c r="AD125" s="45">
        <f t="shared" si="49"/>
        <v>78059.02</v>
      </c>
    </row>
    <row r="126" spans="1:30" ht="63" outlineLevel="2" x14ac:dyDescent="0.25">
      <c r="A126" s="43" t="s">
        <v>236</v>
      </c>
      <c r="B126" s="42">
        <v>99</v>
      </c>
      <c r="C126" s="43" t="s">
        <v>237</v>
      </c>
      <c r="D126" s="40" t="s">
        <v>231</v>
      </c>
      <c r="E126" s="40" t="s">
        <v>54</v>
      </c>
      <c r="F126" s="40" t="s">
        <v>63</v>
      </c>
      <c r="G126" s="25" t="str">
        <f t="shared" si="41"/>
        <v>Подземная прокладка в траншее 2-х кабелей с алюминиевыми жилами на напряжение 1 кВ, с бумажной изоляцией в алюминиевой оболочке, с броней из двух стальных лент: с числом жил - 3 и сечением 95 мм2</v>
      </c>
      <c r="H126" s="44">
        <v>3749.04</v>
      </c>
      <c r="I126" s="45">
        <f t="shared" si="26"/>
        <v>3539.56</v>
      </c>
      <c r="J126" s="44">
        <v>147.77000000000001</v>
      </c>
      <c r="K126" s="44">
        <v>61.71</v>
      </c>
      <c r="L126" s="45">
        <f t="shared" si="27"/>
        <v>3749040</v>
      </c>
      <c r="M126" s="45">
        <f t="shared" si="28"/>
        <v>3539560</v>
      </c>
      <c r="N126" s="45">
        <f t="shared" si="29"/>
        <v>147770</v>
      </c>
      <c r="O126" s="45">
        <f t="shared" si="30"/>
        <v>61710</v>
      </c>
      <c r="P126" s="45">
        <v>1.1100000000000001</v>
      </c>
      <c r="Q126" s="45">
        <v>1</v>
      </c>
      <c r="R126" s="45">
        <v>1.1599999999999999</v>
      </c>
      <c r="S126" s="45">
        <v>1.03</v>
      </c>
      <c r="T126" s="45">
        <v>1.0527260918901</v>
      </c>
      <c r="U126" s="45">
        <f t="shared" si="31"/>
        <v>1.2035817408579517</v>
      </c>
      <c r="V126" s="45">
        <f t="shared" si="32"/>
        <v>1.3961548193952238</v>
      </c>
      <c r="W126" s="45">
        <f t="shared" si="42"/>
        <v>4512276.09</v>
      </c>
      <c r="X126" s="45">
        <f t="shared" si="43"/>
        <v>4260149.79</v>
      </c>
      <c r="Y126" s="45">
        <f t="shared" si="44"/>
        <v>177853.27</v>
      </c>
      <c r="Z126" s="45">
        <f t="shared" si="45"/>
        <v>74273.03</v>
      </c>
      <c r="AA126" s="45">
        <f t="shared" si="46"/>
        <v>5234240.26</v>
      </c>
      <c r="AB126" s="45">
        <f t="shared" si="47"/>
        <v>4941773.75</v>
      </c>
      <c r="AC126" s="45">
        <f t="shared" si="48"/>
        <v>206309.8</v>
      </c>
      <c r="AD126" s="45">
        <f t="shared" si="49"/>
        <v>86156.71</v>
      </c>
    </row>
    <row r="127" spans="1:30" ht="63" outlineLevel="2" x14ac:dyDescent="0.25">
      <c r="A127" s="43" t="s">
        <v>238</v>
      </c>
      <c r="B127" s="42">
        <v>100</v>
      </c>
      <c r="C127" s="43" t="s">
        <v>239</v>
      </c>
      <c r="D127" s="40" t="s">
        <v>231</v>
      </c>
      <c r="E127" s="40" t="s">
        <v>54</v>
      </c>
      <c r="F127" s="40" t="s">
        <v>65</v>
      </c>
      <c r="G127" s="25" t="str">
        <f t="shared" si="41"/>
        <v>Подземная прокладка в траншее 2-х кабелей с алюминиевыми жилами на напряжение 1 кВ, с бумажной изоляцией в алюминиевой оболочке, с броней из двух стальных лент: с числом жил - 3 и сечением 120 мм2</v>
      </c>
      <c r="H127" s="44">
        <v>4203.7</v>
      </c>
      <c r="I127" s="45">
        <f t="shared" si="26"/>
        <v>3971.3599999999997</v>
      </c>
      <c r="J127" s="44">
        <v>164.05</v>
      </c>
      <c r="K127" s="44">
        <v>68.290000000000006</v>
      </c>
      <c r="L127" s="45">
        <f t="shared" si="27"/>
        <v>4203700</v>
      </c>
      <c r="M127" s="45">
        <f t="shared" si="28"/>
        <v>3971359.9999999995</v>
      </c>
      <c r="N127" s="45">
        <f t="shared" si="29"/>
        <v>164050</v>
      </c>
      <c r="O127" s="45">
        <f t="shared" si="30"/>
        <v>68290</v>
      </c>
      <c r="P127" s="45">
        <v>1.1100000000000001</v>
      </c>
      <c r="Q127" s="45">
        <v>1</v>
      </c>
      <c r="R127" s="45">
        <v>1.1599999999999999</v>
      </c>
      <c r="S127" s="45">
        <v>1.03</v>
      </c>
      <c r="T127" s="45">
        <v>1.0527260918901</v>
      </c>
      <c r="U127" s="45">
        <f t="shared" si="31"/>
        <v>1.2035817408579517</v>
      </c>
      <c r="V127" s="45">
        <f t="shared" si="32"/>
        <v>1.3961548193952238</v>
      </c>
      <c r="W127" s="45">
        <f t="shared" si="42"/>
        <v>5059496.5599999996</v>
      </c>
      <c r="X127" s="45">
        <f t="shared" si="43"/>
        <v>4779856.38</v>
      </c>
      <c r="Y127" s="45">
        <f t="shared" si="44"/>
        <v>197447.58</v>
      </c>
      <c r="Z127" s="45">
        <f t="shared" si="45"/>
        <v>82192.600000000006</v>
      </c>
      <c r="AA127" s="45">
        <f t="shared" si="46"/>
        <v>5869016.0100000007</v>
      </c>
      <c r="AB127" s="45">
        <f t="shared" si="47"/>
        <v>5544633.4000000004</v>
      </c>
      <c r="AC127" s="45">
        <f t="shared" si="48"/>
        <v>229039.2</v>
      </c>
      <c r="AD127" s="45">
        <f t="shared" si="49"/>
        <v>95343.41</v>
      </c>
    </row>
    <row r="128" spans="1:30" ht="63" outlineLevel="2" x14ac:dyDescent="0.25">
      <c r="A128" s="43" t="s">
        <v>240</v>
      </c>
      <c r="B128" s="42">
        <v>101</v>
      </c>
      <c r="C128" s="43" t="s">
        <v>241</v>
      </c>
      <c r="D128" s="40" t="s">
        <v>231</v>
      </c>
      <c r="E128" s="40" t="s">
        <v>54</v>
      </c>
      <c r="F128" s="40" t="s">
        <v>67</v>
      </c>
      <c r="G128" s="25" t="str">
        <f t="shared" si="41"/>
        <v>Подземная прокладка в траншее 2-х кабелей с алюминиевыми жилами на напряжение 1 кВ, с бумажной изоляцией в алюминиевой оболочке, с броней из двух стальных лент: с числом жил - 3 и сечением 150 мм2</v>
      </c>
      <c r="H128" s="44">
        <v>4739.26</v>
      </c>
      <c r="I128" s="45">
        <f t="shared" si="26"/>
        <v>4479.8600000000006</v>
      </c>
      <c r="J128" s="44">
        <v>183.73</v>
      </c>
      <c r="K128" s="44">
        <v>75.67</v>
      </c>
      <c r="L128" s="45">
        <f t="shared" si="27"/>
        <v>4739260</v>
      </c>
      <c r="M128" s="45">
        <f t="shared" si="28"/>
        <v>4479860.0000000009</v>
      </c>
      <c r="N128" s="45">
        <f t="shared" si="29"/>
        <v>183730</v>
      </c>
      <c r="O128" s="45">
        <f t="shared" si="30"/>
        <v>75670</v>
      </c>
      <c r="P128" s="45">
        <v>1.1100000000000001</v>
      </c>
      <c r="Q128" s="45">
        <v>1</v>
      </c>
      <c r="R128" s="45">
        <v>1.1599999999999999</v>
      </c>
      <c r="S128" s="45">
        <v>1.03</v>
      </c>
      <c r="T128" s="45">
        <v>1.0527260918901</v>
      </c>
      <c r="U128" s="45">
        <f t="shared" si="31"/>
        <v>1.2035817408579517</v>
      </c>
      <c r="V128" s="45">
        <f t="shared" si="32"/>
        <v>1.3961548193952238</v>
      </c>
      <c r="W128" s="45">
        <f t="shared" si="42"/>
        <v>5704086.8000000007</v>
      </c>
      <c r="X128" s="45">
        <f t="shared" si="43"/>
        <v>5391877.7000000002</v>
      </c>
      <c r="Y128" s="45">
        <f t="shared" si="44"/>
        <v>221134.07</v>
      </c>
      <c r="Z128" s="45">
        <f t="shared" si="45"/>
        <v>91075.03</v>
      </c>
      <c r="AA128" s="45">
        <f t="shared" si="46"/>
        <v>6616740.6899999995</v>
      </c>
      <c r="AB128" s="45">
        <f t="shared" si="47"/>
        <v>6254578.1299999999</v>
      </c>
      <c r="AC128" s="45">
        <f t="shared" si="48"/>
        <v>256515.52</v>
      </c>
      <c r="AD128" s="45">
        <f t="shared" si="49"/>
        <v>105647.03999999999</v>
      </c>
    </row>
    <row r="129" spans="1:30" ht="63" outlineLevel="2" x14ac:dyDescent="0.25">
      <c r="A129" s="43" t="s">
        <v>242</v>
      </c>
      <c r="B129" s="42">
        <v>102</v>
      </c>
      <c r="C129" s="43" t="s">
        <v>243</v>
      </c>
      <c r="D129" s="40" t="s">
        <v>231</v>
      </c>
      <c r="E129" s="40" t="s">
        <v>54</v>
      </c>
      <c r="F129" s="40" t="s">
        <v>69</v>
      </c>
      <c r="G129" s="25" t="str">
        <f t="shared" si="41"/>
        <v>Подземная прокладка в траншее 2-х кабелей с алюминиевыми жилами на напряжение 1 кВ, с бумажной изоляцией в алюминиевой оболочке, с броней из двух стальных лент: с числом жил - 3 и сечением 185 мм2</v>
      </c>
      <c r="H129" s="44">
        <v>5537.41</v>
      </c>
      <c r="I129" s="45">
        <f t="shared" si="26"/>
        <v>5237.0099999999993</v>
      </c>
      <c r="J129" s="44">
        <v>212.51</v>
      </c>
      <c r="K129" s="44">
        <v>87.89</v>
      </c>
      <c r="L129" s="45">
        <f t="shared" si="27"/>
        <v>5537410</v>
      </c>
      <c r="M129" s="45">
        <f t="shared" si="28"/>
        <v>5237009.9999999991</v>
      </c>
      <c r="N129" s="45">
        <f t="shared" si="29"/>
        <v>212510</v>
      </c>
      <c r="O129" s="45">
        <f t="shared" si="30"/>
        <v>87890</v>
      </c>
      <c r="P129" s="45">
        <v>1.1100000000000001</v>
      </c>
      <c r="Q129" s="45">
        <v>1</v>
      </c>
      <c r="R129" s="45">
        <v>1.1599999999999999</v>
      </c>
      <c r="S129" s="45">
        <v>1.03</v>
      </c>
      <c r="T129" s="45">
        <v>1.0527260918901</v>
      </c>
      <c r="U129" s="45">
        <f t="shared" si="31"/>
        <v>1.2035817408579517</v>
      </c>
      <c r="V129" s="45">
        <f t="shared" si="32"/>
        <v>1.3961548193952238</v>
      </c>
      <c r="W129" s="45">
        <f t="shared" si="42"/>
        <v>6664725.5700000003</v>
      </c>
      <c r="X129" s="45">
        <f t="shared" si="43"/>
        <v>6303169.6100000003</v>
      </c>
      <c r="Y129" s="45">
        <f t="shared" si="44"/>
        <v>255773.16</v>
      </c>
      <c r="Z129" s="45">
        <f t="shared" si="45"/>
        <v>105782.8</v>
      </c>
      <c r="AA129" s="45">
        <f t="shared" si="46"/>
        <v>7731081.6600000001</v>
      </c>
      <c r="AB129" s="45">
        <f t="shared" si="47"/>
        <v>7311676.75</v>
      </c>
      <c r="AC129" s="45">
        <f t="shared" si="48"/>
        <v>296696.86</v>
      </c>
      <c r="AD129" s="45">
        <f t="shared" si="49"/>
        <v>122708.05</v>
      </c>
    </row>
    <row r="130" spans="1:30" ht="63" outlineLevel="2" x14ac:dyDescent="0.25">
      <c r="A130" s="43" t="s">
        <v>244</v>
      </c>
      <c r="B130" s="42">
        <v>103</v>
      </c>
      <c r="C130" s="43" t="s">
        <v>245</v>
      </c>
      <c r="D130" s="40" t="s">
        <v>231</v>
      </c>
      <c r="E130" s="40" t="s">
        <v>54</v>
      </c>
      <c r="F130" s="40" t="s">
        <v>71</v>
      </c>
      <c r="G130" s="25" t="str">
        <f t="shared" si="41"/>
        <v>Подземная прокладка в траншее 2-х кабелей с алюминиевыми жилами на напряжение 1 кВ, с бумажной изоляцией в алюминиевой оболочке, с броней из двух стальных лент: с числом жил - 3 и сечением 240 мм2</v>
      </c>
      <c r="H130" s="44">
        <v>6326.38</v>
      </c>
      <c r="I130" s="45">
        <f t="shared" si="26"/>
        <v>5988.72</v>
      </c>
      <c r="J130" s="44">
        <v>238.92</v>
      </c>
      <c r="K130" s="44">
        <v>98.74</v>
      </c>
      <c r="L130" s="45">
        <f t="shared" si="27"/>
        <v>6326380</v>
      </c>
      <c r="M130" s="45">
        <f t="shared" si="28"/>
        <v>5988720</v>
      </c>
      <c r="N130" s="45">
        <f t="shared" si="29"/>
        <v>238920</v>
      </c>
      <c r="O130" s="45">
        <f t="shared" si="30"/>
        <v>98740</v>
      </c>
      <c r="P130" s="45">
        <v>1.1100000000000001</v>
      </c>
      <c r="Q130" s="45">
        <v>1</v>
      </c>
      <c r="R130" s="45">
        <v>1.1599999999999999</v>
      </c>
      <c r="S130" s="45">
        <v>1.03</v>
      </c>
      <c r="T130" s="45">
        <v>1.0527260918901</v>
      </c>
      <c r="U130" s="45">
        <f t="shared" si="31"/>
        <v>1.2035817408579517</v>
      </c>
      <c r="V130" s="45">
        <f t="shared" si="32"/>
        <v>1.3961548193952238</v>
      </c>
      <c r="W130" s="45">
        <f t="shared" si="42"/>
        <v>7614315.4500000002</v>
      </c>
      <c r="X130" s="45">
        <f t="shared" si="43"/>
        <v>7207914.04</v>
      </c>
      <c r="Y130" s="45">
        <f t="shared" si="44"/>
        <v>287559.75</v>
      </c>
      <c r="Z130" s="45">
        <f t="shared" si="45"/>
        <v>118841.66</v>
      </c>
      <c r="AA130" s="45">
        <f t="shared" si="46"/>
        <v>8832605.9299999997</v>
      </c>
      <c r="AB130" s="45">
        <f t="shared" si="47"/>
        <v>8361180.29</v>
      </c>
      <c r="AC130" s="45">
        <f t="shared" si="48"/>
        <v>333569.31</v>
      </c>
      <c r="AD130" s="45">
        <f t="shared" si="49"/>
        <v>137856.32999999999</v>
      </c>
    </row>
    <row r="131" spans="1:30" ht="63" outlineLevel="2" x14ac:dyDescent="0.25">
      <c r="A131" s="43" t="s">
        <v>246</v>
      </c>
      <c r="B131" s="42">
        <v>104</v>
      </c>
      <c r="C131" s="43" t="s">
        <v>222</v>
      </c>
      <c r="D131" s="40" t="s">
        <v>247</v>
      </c>
      <c r="E131" s="40" t="s">
        <v>54</v>
      </c>
      <c r="F131" s="40" t="s">
        <v>57</v>
      </c>
      <c r="G131" s="25" t="str">
        <f t="shared" si="41"/>
        <v>Подземная прокладка в траншее 2-х кабелей с алюминиевыми жилами на напряжение 6 кВ, с бумажной изоляцией в алюминиевой оболочке, с броней из двух стальных лент: с числом жил - 3 и сечением 35 мм2</v>
      </c>
      <c r="H131" s="44">
        <v>3444.17</v>
      </c>
      <c r="I131" s="45">
        <f t="shared" si="26"/>
        <v>3255.5800000000004</v>
      </c>
      <c r="J131" s="44">
        <v>140.63999999999999</v>
      </c>
      <c r="K131" s="44">
        <v>47.95</v>
      </c>
      <c r="L131" s="45">
        <f t="shared" si="27"/>
        <v>3444170</v>
      </c>
      <c r="M131" s="45">
        <f t="shared" si="28"/>
        <v>3255580.0000000005</v>
      </c>
      <c r="N131" s="45">
        <f t="shared" si="29"/>
        <v>140640</v>
      </c>
      <c r="O131" s="45">
        <f t="shared" si="30"/>
        <v>47950</v>
      </c>
      <c r="P131" s="45">
        <v>1.1100000000000001</v>
      </c>
      <c r="Q131" s="45">
        <v>1</v>
      </c>
      <c r="R131" s="45">
        <v>1.1599999999999999</v>
      </c>
      <c r="S131" s="45">
        <v>1.03</v>
      </c>
      <c r="T131" s="45">
        <v>1.0527260918901</v>
      </c>
      <c r="U131" s="45">
        <f t="shared" si="31"/>
        <v>1.2035817408579517</v>
      </c>
      <c r="V131" s="45">
        <f t="shared" si="32"/>
        <v>1.3961548193952238</v>
      </c>
      <c r="W131" s="45">
        <f t="shared" si="42"/>
        <v>4145340.12</v>
      </c>
      <c r="X131" s="45">
        <f t="shared" si="43"/>
        <v>3918356.64</v>
      </c>
      <c r="Y131" s="45">
        <f t="shared" si="44"/>
        <v>169271.74</v>
      </c>
      <c r="Z131" s="45">
        <f t="shared" si="45"/>
        <v>57711.74</v>
      </c>
      <c r="AA131" s="45">
        <f t="shared" si="46"/>
        <v>4808594.54</v>
      </c>
      <c r="AB131" s="45">
        <f t="shared" si="47"/>
        <v>4545293.71</v>
      </c>
      <c r="AC131" s="45">
        <f t="shared" si="48"/>
        <v>196355.21</v>
      </c>
      <c r="AD131" s="45">
        <f t="shared" si="49"/>
        <v>66945.62</v>
      </c>
    </row>
    <row r="132" spans="1:30" ht="63" outlineLevel="2" x14ac:dyDescent="0.25">
      <c r="A132" s="43" t="s">
        <v>248</v>
      </c>
      <c r="B132" s="42">
        <v>105</v>
      </c>
      <c r="C132" s="43" t="s">
        <v>224</v>
      </c>
      <c r="D132" s="40" t="s">
        <v>247</v>
      </c>
      <c r="E132" s="40" t="s">
        <v>54</v>
      </c>
      <c r="F132" s="40" t="s">
        <v>59</v>
      </c>
      <c r="G132" s="25" t="str">
        <f t="shared" si="41"/>
        <v>Подземная прокладка в траншее 2-х кабелей с алюминиевыми жилами на напряжение 6 кВ, с бумажной изоляцией в алюминиевой оболочке, с броней из двух стальных лент: с числом жил - 3 и сечением 50 мм2</v>
      </c>
      <c r="H132" s="44">
        <v>3280.95</v>
      </c>
      <c r="I132" s="45">
        <f t="shared" si="26"/>
        <v>3092.66</v>
      </c>
      <c r="J132" s="44">
        <v>134.27000000000001</v>
      </c>
      <c r="K132" s="44">
        <v>54.02</v>
      </c>
      <c r="L132" s="45">
        <f t="shared" si="27"/>
        <v>3280950</v>
      </c>
      <c r="M132" s="45">
        <f t="shared" si="28"/>
        <v>3092660</v>
      </c>
      <c r="N132" s="45">
        <f t="shared" si="29"/>
        <v>134270</v>
      </c>
      <c r="O132" s="45">
        <f t="shared" si="30"/>
        <v>54020</v>
      </c>
      <c r="P132" s="45">
        <v>1.1100000000000001</v>
      </c>
      <c r="Q132" s="45">
        <v>1</v>
      </c>
      <c r="R132" s="45">
        <v>1.1599999999999999</v>
      </c>
      <c r="S132" s="45">
        <v>1.03</v>
      </c>
      <c r="T132" s="45">
        <v>1.0527260918901</v>
      </c>
      <c r="U132" s="45">
        <f t="shared" si="31"/>
        <v>1.2035817408579517</v>
      </c>
      <c r="V132" s="45">
        <f t="shared" si="32"/>
        <v>1.3961548193952238</v>
      </c>
      <c r="W132" s="45">
        <f t="shared" si="42"/>
        <v>3948891.52</v>
      </c>
      <c r="X132" s="45">
        <f t="shared" si="43"/>
        <v>3722269.11</v>
      </c>
      <c r="Y132" s="45">
        <f t="shared" si="44"/>
        <v>161604.92000000001</v>
      </c>
      <c r="Z132" s="45">
        <f t="shared" si="45"/>
        <v>65017.49</v>
      </c>
      <c r="AA132" s="45">
        <f t="shared" si="46"/>
        <v>4580714.1500000004</v>
      </c>
      <c r="AB132" s="45">
        <f t="shared" si="47"/>
        <v>4317832.16</v>
      </c>
      <c r="AC132" s="45">
        <f t="shared" si="48"/>
        <v>187461.71</v>
      </c>
      <c r="AD132" s="45">
        <f t="shared" si="49"/>
        <v>75420.28</v>
      </c>
    </row>
    <row r="133" spans="1:30" ht="63" outlineLevel="2" x14ac:dyDescent="0.25">
      <c r="A133" s="43" t="s">
        <v>249</v>
      </c>
      <c r="B133" s="42">
        <v>106</v>
      </c>
      <c r="C133" s="43" t="s">
        <v>225</v>
      </c>
      <c r="D133" s="40" t="s">
        <v>247</v>
      </c>
      <c r="E133" s="40" t="s">
        <v>54</v>
      </c>
      <c r="F133" s="40" t="s">
        <v>61</v>
      </c>
      <c r="G133" s="25" t="str">
        <f t="shared" si="41"/>
        <v>Подземная прокладка в траншее 2-х кабелей с алюминиевыми жилами на напряжение 6 кВ, с бумажной изоляцией в алюминиевой оболочке, с броней из двух стальных лент: с числом жил - 3 и сечением 70 мм2</v>
      </c>
      <c r="H133" s="44">
        <v>3646.94</v>
      </c>
      <c r="I133" s="45">
        <f t="shared" si="26"/>
        <v>3437.72</v>
      </c>
      <c r="J133" s="44">
        <v>147.19</v>
      </c>
      <c r="K133" s="44">
        <v>62.03</v>
      </c>
      <c r="L133" s="45">
        <f t="shared" si="27"/>
        <v>3646940</v>
      </c>
      <c r="M133" s="45">
        <f t="shared" si="28"/>
        <v>3437720</v>
      </c>
      <c r="N133" s="45">
        <f t="shared" si="29"/>
        <v>147190</v>
      </c>
      <c r="O133" s="45">
        <f t="shared" si="30"/>
        <v>62030</v>
      </c>
      <c r="P133" s="45">
        <v>1.1100000000000001</v>
      </c>
      <c r="Q133" s="45">
        <v>1</v>
      </c>
      <c r="R133" s="45">
        <v>1.1599999999999999</v>
      </c>
      <c r="S133" s="45">
        <v>1.03</v>
      </c>
      <c r="T133" s="45">
        <v>1.0527260918901</v>
      </c>
      <c r="U133" s="45">
        <f t="shared" si="31"/>
        <v>1.2035817408579517</v>
      </c>
      <c r="V133" s="45">
        <f t="shared" si="32"/>
        <v>1.3961548193952238</v>
      </c>
      <c r="W133" s="45">
        <f t="shared" si="42"/>
        <v>4389390.4000000004</v>
      </c>
      <c r="X133" s="45">
        <f t="shared" si="43"/>
        <v>4137577.02</v>
      </c>
      <c r="Y133" s="45">
        <f t="shared" si="44"/>
        <v>177155.20000000001</v>
      </c>
      <c r="Z133" s="45">
        <f t="shared" si="45"/>
        <v>74658.179999999993</v>
      </c>
      <c r="AA133" s="45">
        <f t="shared" si="46"/>
        <v>5091692.8600000003</v>
      </c>
      <c r="AB133" s="45">
        <f t="shared" si="47"/>
        <v>4799589.3499999996</v>
      </c>
      <c r="AC133" s="45">
        <f t="shared" si="48"/>
        <v>205500.03</v>
      </c>
      <c r="AD133" s="45">
        <f t="shared" si="49"/>
        <v>86603.48</v>
      </c>
    </row>
    <row r="134" spans="1:30" ht="63" outlineLevel="2" x14ac:dyDescent="0.25">
      <c r="A134" s="43" t="s">
        <v>250</v>
      </c>
      <c r="B134" s="42">
        <v>107</v>
      </c>
      <c r="C134" s="43" t="s">
        <v>226</v>
      </c>
      <c r="D134" s="40" t="s">
        <v>247</v>
      </c>
      <c r="E134" s="40" t="s">
        <v>54</v>
      </c>
      <c r="F134" s="40" t="s">
        <v>63</v>
      </c>
      <c r="G134" s="25" t="str">
        <f t="shared" si="41"/>
        <v>Подземная прокладка в траншее 2-х кабелей с алюминиевыми жилами на напряжение 6 кВ, с бумажной изоляцией в алюминиевой оболочке, с броней из двух стальных лент: с числом жил - 3 и сечением 95 мм2</v>
      </c>
      <c r="H134" s="44">
        <v>4108.46</v>
      </c>
      <c r="I134" s="45">
        <f t="shared" si="26"/>
        <v>3878.02</v>
      </c>
      <c r="J134" s="44">
        <v>162.37</v>
      </c>
      <c r="K134" s="44">
        <v>68.069999999999993</v>
      </c>
      <c r="L134" s="45">
        <f t="shared" si="27"/>
        <v>4108460</v>
      </c>
      <c r="M134" s="45">
        <f t="shared" si="28"/>
        <v>3878020</v>
      </c>
      <c r="N134" s="45">
        <f t="shared" si="29"/>
        <v>162370</v>
      </c>
      <c r="O134" s="45">
        <f t="shared" si="30"/>
        <v>68070</v>
      </c>
      <c r="P134" s="45">
        <v>1.1100000000000001</v>
      </c>
      <c r="Q134" s="45">
        <v>1</v>
      </c>
      <c r="R134" s="45">
        <v>1.1599999999999999</v>
      </c>
      <c r="S134" s="45">
        <v>1.03</v>
      </c>
      <c r="T134" s="45">
        <v>1.0527260918901</v>
      </c>
      <c r="U134" s="45">
        <f t="shared" si="31"/>
        <v>1.2035817408579517</v>
      </c>
      <c r="V134" s="45">
        <f t="shared" si="32"/>
        <v>1.3961548193952238</v>
      </c>
      <c r="W134" s="45">
        <f t="shared" si="42"/>
        <v>4944867.4399999995</v>
      </c>
      <c r="X134" s="45">
        <f t="shared" si="43"/>
        <v>4667514.0599999996</v>
      </c>
      <c r="Y134" s="45">
        <f t="shared" si="44"/>
        <v>195425.57</v>
      </c>
      <c r="Z134" s="45">
        <f t="shared" si="45"/>
        <v>81927.81</v>
      </c>
      <c r="AA134" s="45">
        <f t="shared" si="46"/>
        <v>5736046.2299999995</v>
      </c>
      <c r="AB134" s="45">
        <f t="shared" si="47"/>
        <v>5414316.3099999996</v>
      </c>
      <c r="AC134" s="45">
        <f t="shared" si="48"/>
        <v>226693.66</v>
      </c>
      <c r="AD134" s="45">
        <f t="shared" si="49"/>
        <v>95036.26</v>
      </c>
    </row>
    <row r="135" spans="1:30" ht="63" outlineLevel="2" x14ac:dyDescent="0.25">
      <c r="A135" s="43" t="s">
        <v>251</v>
      </c>
      <c r="B135" s="42">
        <v>108</v>
      </c>
      <c r="C135" s="43" t="s">
        <v>227</v>
      </c>
      <c r="D135" s="40" t="s">
        <v>247</v>
      </c>
      <c r="E135" s="40" t="s">
        <v>54</v>
      </c>
      <c r="F135" s="40" t="s">
        <v>65</v>
      </c>
      <c r="G135" s="25" t="str">
        <f t="shared" si="41"/>
        <v>Подземная прокладка в траншее 2-х кабелей с алюминиевыми жилами на напряжение 6 кВ, с бумажной изоляцией в алюминиевой оболочке, с броней из двух стальных лент: с числом жил - 3 и сечением 120 мм2</v>
      </c>
      <c r="H135" s="44">
        <v>4557</v>
      </c>
      <c r="I135" s="45">
        <f t="shared" si="26"/>
        <v>4302.57</v>
      </c>
      <c r="J135" s="44">
        <v>179.26</v>
      </c>
      <c r="K135" s="44">
        <v>75.17</v>
      </c>
      <c r="L135" s="45">
        <f t="shared" si="27"/>
        <v>4557000</v>
      </c>
      <c r="M135" s="45">
        <f t="shared" si="28"/>
        <v>4302570</v>
      </c>
      <c r="N135" s="45">
        <f t="shared" si="29"/>
        <v>179260</v>
      </c>
      <c r="O135" s="45">
        <f t="shared" si="30"/>
        <v>75170</v>
      </c>
      <c r="P135" s="45">
        <v>1.1100000000000001</v>
      </c>
      <c r="Q135" s="45">
        <v>1</v>
      </c>
      <c r="R135" s="45">
        <v>1.1599999999999999</v>
      </c>
      <c r="S135" s="45">
        <v>1.03</v>
      </c>
      <c r="T135" s="45">
        <v>1.0527260918901</v>
      </c>
      <c r="U135" s="45">
        <f t="shared" si="31"/>
        <v>1.2035817408579517</v>
      </c>
      <c r="V135" s="45">
        <f t="shared" si="32"/>
        <v>1.3961548193952238</v>
      </c>
      <c r="W135" s="45">
        <f t="shared" si="42"/>
        <v>5484721.9900000002</v>
      </c>
      <c r="X135" s="45">
        <f t="shared" si="43"/>
        <v>5178494.6900000004</v>
      </c>
      <c r="Y135" s="45">
        <f t="shared" si="44"/>
        <v>215754.06</v>
      </c>
      <c r="Z135" s="45">
        <f t="shared" si="45"/>
        <v>90473.24</v>
      </c>
      <c r="AA135" s="45">
        <f t="shared" si="46"/>
        <v>6362277.5099999998</v>
      </c>
      <c r="AB135" s="45">
        <f t="shared" si="47"/>
        <v>6007053.8399999999</v>
      </c>
      <c r="AC135" s="45">
        <f t="shared" si="48"/>
        <v>250274.71</v>
      </c>
      <c r="AD135" s="45">
        <f t="shared" si="49"/>
        <v>104948.96</v>
      </c>
    </row>
    <row r="136" spans="1:30" ht="63" outlineLevel="2" x14ac:dyDescent="0.25">
      <c r="A136" s="43" t="s">
        <v>252</v>
      </c>
      <c r="B136" s="42">
        <v>109</v>
      </c>
      <c r="C136" s="43" t="s">
        <v>228</v>
      </c>
      <c r="D136" s="40" t="s">
        <v>247</v>
      </c>
      <c r="E136" s="40" t="s">
        <v>54</v>
      </c>
      <c r="F136" s="40" t="s">
        <v>67</v>
      </c>
      <c r="G136" s="25" t="str">
        <f t="shared" si="41"/>
        <v>Подземная прокладка в траншее 2-х кабелей с алюминиевыми жилами на напряжение 6 кВ, с бумажной изоляцией в алюминиевой оболочке, с броней из двух стальных лент: с числом жил - 3 и сечением 150 мм2</v>
      </c>
      <c r="H136" s="44">
        <v>5144.1099999999997</v>
      </c>
      <c r="I136" s="45">
        <f t="shared" si="26"/>
        <v>4859.9399999999996</v>
      </c>
      <c r="J136" s="44">
        <v>200.55</v>
      </c>
      <c r="K136" s="44">
        <v>83.62</v>
      </c>
      <c r="L136" s="45">
        <f t="shared" si="27"/>
        <v>5144110</v>
      </c>
      <c r="M136" s="45">
        <f t="shared" si="28"/>
        <v>4859940</v>
      </c>
      <c r="N136" s="45">
        <f t="shared" si="29"/>
        <v>200550</v>
      </c>
      <c r="O136" s="45">
        <f t="shared" si="30"/>
        <v>83620</v>
      </c>
      <c r="P136" s="45">
        <v>1.1100000000000001</v>
      </c>
      <c r="Q136" s="45">
        <v>1</v>
      </c>
      <c r="R136" s="45">
        <v>1.1599999999999999</v>
      </c>
      <c r="S136" s="45">
        <v>1.03</v>
      </c>
      <c r="T136" s="45">
        <v>1.0527260918901</v>
      </c>
      <c r="U136" s="45">
        <f t="shared" si="31"/>
        <v>1.2035817408579517</v>
      </c>
      <c r="V136" s="45">
        <f t="shared" si="32"/>
        <v>1.3961548193952238</v>
      </c>
      <c r="W136" s="45">
        <f t="shared" si="42"/>
        <v>6191356.8799999999</v>
      </c>
      <c r="X136" s="45">
        <f t="shared" si="43"/>
        <v>5849335.0499999998</v>
      </c>
      <c r="Y136" s="45">
        <f t="shared" si="44"/>
        <v>241378.32</v>
      </c>
      <c r="Z136" s="45">
        <f t="shared" si="45"/>
        <v>100643.51</v>
      </c>
      <c r="AA136" s="45">
        <f t="shared" si="46"/>
        <v>7181973.9699999997</v>
      </c>
      <c r="AB136" s="45">
        <f t="shared" si="47"/>
        <v>6785228.6500000004</v>
      </c>
      <c r="AC136" s="45">
        <f t="shared" si="48"/>
        <v>279998.84999999998</v>
      </c>
      <c r="AD136" s="45">
        <f t="shared" si="49"/>
        <v>116746.47</v>
      </c>
    </row>
    <row r="137" spans="1:30" ht="63" outlineLevel="2" x14ac:dyDescent="0.25">
      <c r="A137" s="43" t="s">
        <v>253</v>
      </c>
      <c r="B137" s="42">
        <v>110</v>
      </c>
      <c r="C137" s="43" t="s">
        <v>254</v>
      </c>
      <c r="D137" s="40" t="s">
        <v>247</v>
      </c>
      <c r="E137" s="40" t="s">
        <v>54</v>
      </c>
      <c r="F137" s="40" t="s">
        <v>69</v>
      </c>
      <c r="G137" s="25" t="str">
        <f t="shared" si="41"/>
        <v>Подземная прокладка в траншее 2-х кабелей с алюминиевыми жилами на напряжение 6 кВ, с бумажной изоляцией в алюминиевой оболочке, с броней из двух стальных лент: с числом жил - 3 и сечением 185 мм2</v>
      </c>
      <c r="H137" s="44">
        <v>5927.41</v>
      </c>
      <c r="I137" s="45">
        <f t="shared" si="26"/>
        <v>5603.15</v>
      </c>
      <c r="J137" s="44">
        <v>228.85</v>
      </c>
      <c r="K137" s="44">
        <v>95.41</v>
      </c>
      <c r="L137" s="45">
        <f t="shared" si="27"/>
        <v>5927410</v>
      </c>
      <c r="M137" s="45">
        <f t="shared" si="28"/>
        <v>5603150</v>
      </c>
      <c r="N137" s="45">
        <f t="shared" si="29"/>
        <v>228850</v>
      </c>
      <c r="O137" s="45">
        <f t="shared" si="30"/>
        <v>95410</v>
      </c>
      <c r="P137" s="45">
        <v>1.1100000000000001</v>
      </c>
      <c r="Q137" s="45">
        <v>1</v>
      </c>
      <c r="R137" s="45">
        <v>1.1599999999999999</v>
      </c>
      <c r="S137" s="45">
        <v>1.03</v>
      </c>
      <c r="T137" s="45">
        <v>1.0527260918901</v>
      </c>
      <c r="U137" s="45">
        <f t="shared" si="31"/>
        <v>1.2035817408579517</v>
      </c>
      <c r="V137" s="45">
        <f t="shared" si="32"/>
        <v>1.3961548193952238</v>
      </c>
      <c r="W137" s="45">
        <f t="shared" si="42"/>
        <v>7134122.4400000004</v>
      </c>
      <c r="X137" s="45">
        <f t="shared" si="43"/>
        <v>6743849.0300000003</v>
      </c>
      <c r="Y137" s="45">
        <f t="shared" si="44"/>
        <v>275439.68</v>
      </c>
      <c r="Z137" s="45">
        <f t="shared" si="45"/>
        <v>114833.73</v>
      </c>
      <c r="AA137" s="45">
        <f t="shared" si="46"/>
        <v>8275582.04</v>
      </c>
      <c r="AB137" s="45">
        <f t="shared" si="47"/>
        <v>7822864.8799999999</v>
      </c>
      <c r="AC137" s="45">
        <f t="shared" si="48"/>
        <v>319510.03000000003</v>
      </c>
      <c r="AD137" s="45">
        <f t="shared" si="49"/>
        <v>133207.13</v>
      </c>
    </row>
    <row r="138" spans="1:30" ht="63" outlineLevel="2" x14ac:dyDescent="0.25">
      <c r="A138" s="43" t="s">
        <v>255</v>
      </c>
      <c r="B138" s="42">
        <v>111</v>
      </c>
      <c r="C138" s="43" t="s">
        <v>256</v>
      </c>
      <c r="D138" s="40" t="s">
        <v>247</v>
      </c>
      <c r="E138" s="40" t="s">
        <v>54</v>
      </c>
      <c r="F138" s="40" t="s">
        <v>71</v>
      </c>
      <c r="G138" s="25" t="str">
        <f t="shared" si="41"/>
        <v>Подземная прокладка в траншее 2-х кабелей с алюминиевыми жилами на напряжение 6 кВ, с бумажной изоляцией в алюминиевой оболочке, с броней из двух стальных лент: с числом жил - 3 и сечением 240 мм2</v>
      </c>
      <c r="H138" s="44">
        <v>7009.15</v>
      </c>
      <c r="I138" s="45">
        <f t="shared" si="26"/>
        <v>6644.7599999999993</v>
      </c>
      <c r="J138" s="44">
        <v>258.88</v>
      </c>
      <c r="K138" s="44">
        <v>105.51</v>
      </c>
      <c r="L138" s="45">
        <f t="shared" si="27"/>
        <v>7009150</v>
      </c>
      <c r="M138" s="45">
        <f t="shared" si="28"/>
        <v>6644759.9999999991</v>
      </c>
      <c r="N138" s="45">
        <f t="shared" si="29"/>
        <v>258880</v>
      </c>
      <c r="O138" s="45">
        <f t="shared" si="30"/>
        <v>105510</v>
      </c>
      <c r="P138" s="45">
        <v>1.1100000000000001</v>
      </c>
      <c r="Q138" s="45">
        <v>1</v>
      </c>
      <c r="R138" s="45">
        <v>1.1599999999999999</v>
      </c>
      <c r="S138" s="45">
        <v>1.03</v>
      </c>
      <c r="T138" s="45">
        <v>1.0527260918901</v>
      </c>
      <c r="U138" s="45">
        <f t="shared" si="31"/>
        <v>1.2035817408579517</v>
      </c>
      <c r="V138" s="45">
        <f t="shared" si="32"/>
        <v>1.3961548193952238</v>
      </c>
      <c r="W138" s="45">
        <f t="shared" si="42"/>
        <v>8436084.959999999</v>
      </c>
      <c r="X138" s="45">
        <f t="shared" si="43"/>
        <v>7997511.8099999996</v>
      </c>
      <c r="Y138" s="45">
        <f t="shared" si="44"/>
        <v>311583.24</v>
      </c>
      <c r="Z138" s="45">
        <f t="shared" si="45"/>
        <v>126989.91</v>
      </c>
      <c r="AA138" s="45">
        <f t="shared" si="46"/>
        <v>9785858.5499999989</v>
      </c>
      <c r="AB138" s="45">
        <f t="shared" si="47"/>
        <v>9277113.6999999993</v>
      </c>
      <c r="AC138" s="45">
        <f t="shared" si="48"/>
        <v>361436.56</v>
      </c>
      <c r="AD138" s="45">
        <f t="shared" si="49"/>
        <v>147308.29</v>
      </c>
    </row>
    <row r="139" spans="1:30" ht="63" outlineLevel="2" x14ac:dyDescent="0.25">
      <c r="A139" s="43" t="s">
        <v>257</v>
      </c>
      <c r="B139" s="42">
        <v>112</v>
      </c>
      <c r="C139" s="43" t="s">
        <v>229</v>
      </c>
      <c r="D139" s="40" t="s">
        <v>258</v>
      </c>
      <c r="E139" s="40" t="s">
        <v>54</v>
      </c>
      <c r="F139" s="40" t="s">
        <v>57</v>
      </c>
      <c r="G139" s="25" t="str">
        <f t="shared" si="41"/>
        <v>Подземная прокладка в траншее 2-х кабелей с алюминиевыми жилами на напряжение 10 кВ, с бумажной изоляцией в алюминиевой оболочке, с броней из двух стальных лент: с числом жил - 3 и сечением 35 мм2</v>
      </c>
      <c r="H139" s="44">
        <v>3580.63</v>
      </c>
      <c r="I139" s="45">
        <f t="shared" si="26"/>
        <v>3365.65</v>
      </c>
      <c r="J139" s="44">
        <v>148.53</v>
      </c>
      <c r="K139" s="44">
        <v>66.45</v>
      </c>
      <c r="L139" s="45">
        <f t="shared" si="27"/>
        <v>3580630</v>
      </c>
      <c r="M139" s="45">
        <f t="shared" si="28"/>
        <v>3365650</v>
      </c>
      <c r="N139" s="45">
        <f t="shared" si="29"/>
        <v>148530</v>
      </c>
      <c r="O139" s="45">
        <f t="shared" si="30"/>
        <v>66450</v>
      </c>
      <c r="P139" s="45">
        <v>1.1100000000000001</v>
      </c>
      <c r="Q139" s="45">
        <v>1</v>
      </c>
      <c r="R139" s="45">
        <v>1.1599999999999999</v>
      </c>
      <c r="S139" s="45">
        <v>1.03</v>
      </c>
      <c r="T139" s="45">
        <v>1.0527260918901</v>
      </c>
      <c r="U139" s="45">
        <f t="shared" si="31"/>
        <v>1.2035817408579517</v>
      </c>
      <c r="V139" s="45">
        <f t="shared" si="32"/>
        <v>1.3961548193952238</v>
      </c>
      <c r="W139" s="45">
        <f t="shared" si="42"/>
        <v>4309580.9000000004</v>
      </c>
      <c r="X139" s="45">
        <f t="shared" si="43"/>
        <v>4050834.89</v>
      </c>
      <c r="Y139" s="45">
        <f t="shared" si="44"/>
        <v>178768</v>
      </c>
      <c r="Z139" s="45">
        <f t="shared" si="45"/>
        <v>79978.009999999995</v>
      </c>
      <c r="AA139" s="45">
        <f t="shared" si="46"/>
        <v>4999113.84</v>
      </c>
      <c r="AB139" s="45">
        <f t="shared" si="47"/>
        <v>4698968.47</v>
      </c>
      <c r="AC139" s="45">
        <f t="shared" si="48"/>
        <v>207370.88</v>
      </c>
      <c r="AD139" s="45">
        <f t="shared" si="49"/>
        <v>92774.49</v>
      </c>
    </row>
    <row r="140" spans="1:30" ht="63" outlineLevel="2" x14ac:dyDescent="0.25">
      <c r="A140" s="43" t="s">
        <v>259</v>
      </c>
      <c r="B140" s="42">
        <v>113</v>
      </c>
      <c r="C140" s="43" t="s">
        <v>230</v>
      </c>
      <c r="D140" s="40" t="s">
        <v>258</v>
      </c>
      <c r="E140" s="40" t="s">
        <v>54</v>
      </c>
      <c r="F140" s="40" t="s">
        <v>59</v>
      </c>
      <c r="G140" s="25" t="str">
        <f t="shared" si="41"/>
        <v>Подземная прокладка в траншее 2-х кабелей с алюминиевыми жилами на напряжение 10 кВ, с бумажной изоляцией в алюминиевой оболочке, с броней из двух стальных лент: с числом жил - 3 и сечением 50 мм2</v>
      </c>
      <c r="H140" s="44">
        <v>3501.87</v>
      </c>
      <c r="I140" s="45">
        <f t="shared" si="26"/>
        <v>3301.7999999999997</v>
      </c>
      <c r="J140" s="44">
        <v>143.84</v>
      </c>
      <c r="K140" s="44">
        <v>56.23</v>
      </c>
      <c r="L140" s="45">
        <f t="shared" si="27"/>
        <v>3501870</v>
      </c>
      <c r="M140" s="45">
        <f t="shared" si="28"/>
        <v>3301799.9999999995</v>
      </c>
      <c r="N140" s="45">
        <f t="shared" si="29"/>
        <v>143840</v>
      </c>
      <c r="O140" s="45">
        <f t="shared" si="30"/>
        <v>56230</v>
      </c>
      <c r="P140" s="45">
        <v>1.1100000000000001</v>
      </c>
      <c r="Q140" s="45">
        <v>1</v>
      </c>
      <c r="R140" s="45">
        <v>1.1599999999999999</v>
      </c>
      <c r="S140" s="45">
        <v>1.03</v>
      </c>
      <c r="T140" s="45">
        <v>1.0527260918901</v>
      </c>
      <c r="U140" s="45">
        <f t="shared" si="31"/>
        <v>1.2035817408579517</v>
      </c>
      <c r="V140" s="45">
        <f t="shared" si="32"/>
        <v>1.3961548193952238</v>
      </c>
      <c r="W140" s="45">
        <f t="shared" si="42"/>
        <v>4214786.79</v>
      </c>
      <c r="X140" s="45">
        <f t="shared" si="43"/>
        <v>3973986.19</v>
      </c>
      <c r="Y140" s="45">
        <f t="shared" si="44"/>
        <v>173123.20000000001</v>
      </c>
      <c r="Z140" s="45">
        <f t="shared" si="45"/>
        <v>67677.399999999994</v>
      </c>
      <c r="AA140" s="45">
        <f t="shared" si="46"/>
        <v>4889152.6800000006</v>
      </c>
      <c r="AB140" s="45">
        <f t="shared" si="47"/>
        <v>4609823.9800000004</v>
      </c>
      <c r="AC140" s="45">
        <f t="shared" si="48"/>
        <v>200822.91</v>
      </c>
      <c r="AD140" s="45">
        <f t="shared" si="49"/>
        <v>78505.789999999994</v>
      </c>
    </row>
    <row r="141" spans="1:30" ht="63" outlineLevel="2" x14ac:dyDescent="0.25">
      <c r="A141" s="43" t="s">
        <v>260</v>
      </c>
      <c r="B141" s="42">
        <v>114</v>
      </c>
      <c r="C141" s="43" t="s">
        <v>232</v>
      </c>
      <c r="D141" s="40" t="s">
        <v>258</v>
      </c>
      <c r="E141" s="40" t="s">
        <v>54</v>
      </c>
      <c r="F141" s="40" t="s">
        <v>61</v>
      </c>
      <c r="G141" s="25" t="str">
        <f t="shared" si="41"/>
        <v>Подземная прокладка в траншее 2-х кабелей с алюминиевыми жилами на напряжение 10 кВ, с бумажной изоляцией в алюминиевой оболочке, с броней из двух стальных лент: с числом жил - 3 и сечением 70 мм2</v>
      </c>
      <c r="H141" s="44">
        <v>3932.22</v>
      </c>
      <c r="I141" s="45">
        <f t="shared" si="26"/>
        <v>3706.44</v>
      </c>
      <c r="J141" s="44">
        <v>158.83000000000001</v>
      </c>
      <c r="K141" s="44">
        <v>66.95</v>
      </c>
      <c r="L141" s="45">
        <f t="shared" si="27"/>
        <v>3932220</v>
      </c>
      <c r="M141" s="45">
        <f t="shared" si="28"/>
        <v>3706440</v>
      </c>
      <c r="N141" s="45">
        <f t="shared" si="29"/>
        <v>158830</v>
      </c>
      <c r="O141" s="45">
        <f t="shared" si="30"/>
        <v>66950</v>
      </c>
      <c r="P141" s="45">
        <v>1.1100000000000001</v>
      </c>
      <c r="Q141" s="45">
        <v>1</v>
      </c>
      <c r="R141" s="45">
        <v>1.1599999999999999</v>
      </c>
      <c r="S141" s="45">
        <v>1.03</v>
      </c>
      <c r="T141" s="45">
        <v>1.0527260918901</v>
      </c>
      <c r="U141" s="45">
        <f t="shared" si="31"/>
        <v>1.2035817408579517</v>
      </c>
      <c r="V141" s="45">
        <f t="shared" si="32"/>
        <v>1.3961548193952238</v>
      </c>
      <c r="W141" s="45">
        <f t="shared" si="42"/>
        <v>4732748.1999999993</v>
      </c>
      <c r="X141" s="45">
        <f t="shared" si="43"/>
        <v>4461003.51</v>
      </c>
      <c r="Y141" s="45">
        <f t="shared" si="44"/>
        <v>191164.89</v>
      </c>
      <c r="Z141" s="45">
        <f t="shared" si="45"/>
        <v>80579.8</v>
      </c>
      <c r="AA141" s="45">
        <f t="shared" si="46"/>
        <v>5489987.9100000001</v>
      </c>
      <c r="AB141" s="45">
        <f t="shared" si="47"/>
        <v>5174764.07</v>
      </c>
      <c r="AC141" s="45">
        <f t="shared" si="48"/>
        <v>221751.27</v>
      </c>
      <c r="AD141" s="45">
        <f t="shared" si="49"/>
        <v>93472.57</v>
      </c>
    </row>
    <row r="142" spans="1:30" ht="63" outlineLevel="2" x14ac:dyDescent="0.25">
      <c r="A142" s="43" t="s">
        <v>261</v>
      </c>
      <c r="B142" s="42">
        <v>115</v>
      </c>
      <c r="C142" s="43" t="s">
        <v>233</v>
      </c>
      <c r="D142" s="40" t="s">
        <v>258</v>
      </c>
      <c r="E142" s="40" t="s">
        <v>54</v>
      </c>
      <c r="F142" s="40" t="s">
        <v>63</v>
      </c>
      <c r="G142" s="25" t="str">
        <f t="shared" si="41"/>
        <v>Подземная прокладка в траншее 2-х кабелей с алюминиевыми жилами на напряжение 10 кВ, с бумажной изоляцией в алюминиевой оболочке, с броней из двух стальных лент: с числом жил - 3 и сечением 95 мм2</v>
      </c>
      <c r="H142" s="44">
        <v>4415.49</v>
      </c>
      <c r="I142" s="45">
        <f t="shared" si="26"/>
        <v>4173.6599999999989</v>
      </c>
      <c r="J142" s="44">
        <v>175.52</v>
      </c>
      <c r="K142" s="44">
        <v>66.31</v>
      </c>
      <c r="L142" s="45">
        <f t="shared" si="27"/>
        <v>4415490</v>
      </c>
      <c r="M142" s="45">
        <f t="shared" si="28"/>
        <v>4173659.9999999991</v>
      </c>
      <c r="N142" s="45">
        <f t="shared" si="29"/>
        <v>175520</v>
      </c>
      <c r="O142" s="45">
        <f t="shared" si="30"/>
        <v>66310</v>
      </c>
      <c r="P142" s="45">
        <v>1.1100000000000001</v>
      </c>
      <c r="Q142" s="45">
        <v>1</v>
      </c>
      <c r="R142" s="45">
        <v>1.1599999999999999</v>
      </c>
      <c r="S142" s="45">
        <v>1.03</v>
      </c>
      <c r="T142" s="45">
        <v>1.0527260918901</v>
      </c>
      <c r="U142" s="45">
        <f t="shared" si="31"/>
        <v>1.2035817408579517</v>
      </c>
      <c r="V142" s="45">
        <f t="shared" si="32"/>
        <v>1.3961548193952238</v>
      </c>
      <c r="W142" s="45">
        <f t="shared" si="42"/>
        <v>5314403.1499999994</v>
      </c>
      <c r="X142" s="45">
        <f t="shared" si="43"/>
        <v>5023340.97</v>
      </c>
      <c r="Y142" s="45">
        <f t="shared" si="44"/>
        <v>211252.67</v>
      </c>
      <c r="Z142" s="45">
        <f t="shared" si="45"/>
        <v>79809.509999999995</v>
      </c>
      <c r="AA142" s="45">
        <f t="shared" si="46"/>
        <v>6164707.6399999997</v>
      </c>
      <c r="AB142" s="45">
        <f t="shared" si="47"/>
        <v>5827075.5199999996</v>
      </c>
      <c r="AC142" s="45">
        <f t="shared" si="48"/>
        <v>245053.09</v>
      </c>
      <c r="AD142" s="45">
        <f t="shared" si="49"/>
        <v>92579.03</v>
      </c>
    </row>
    <row r="143" spans="1:30" ht="63" outlineLevel="2" x14ac:dyDescent="0.25">
      <c r="A143" s="43" t="s">
        <v>262</v>
      </c>
      <c r="B143" s="42">
        <v>116</v>
      </c>
      <c r="C143" s="43" t="s">
        <v>234</v>
      </c>
      <c r="D143" s="40" t="s">
        <v>258</v>
      </c>
      <c r="E143" s="40" t="s">
        <v>54</v>
      </c>
      <c r="F143" s="40" t="s">
        <v>65</v>
      </c>
      <c r="G143" s="25" t="str">
        <f t="shared" si="41"/>
        <v>Подземная прокладка в траншее 2-х кабелей с алюминиевыми жилами на напряжение 10 кВ, с бумажной изоляцией в алюминиевой оболочке, с броней из двух стальных лент: с числом жил - 3 и сечением 120 мм2</v>
      </c>
      <c r="H143" s="44">
        <v>4916.72</v>
      </c>
      <c r="I143" s="45">
        <f t="shared" si="26"/>
        <v>4649.09</v>
      </c>
      <c r="J143" s="44">
        <v>193.78</v>
      </c>
      <c r="K143" s="44">
        <v>73.849999999999994</v>
      </c>
      <c r="L143" s="45">
        <f t="shared" si="27"/>
        <v>4916720</v>
      </c>
      <c r="M143" s="45">
        <f t="shared" si="28"/>
        <v>4649090</v>
      </c>
      <c r="N143" s="45">
        <f t="shared" si="29"/>
        <v>193780</v>
      </c>
      <c r="O143" s="45">
        <f t="shared" si="30"/>
        <v>73850</v>
      </c>
      <c r="P143" s="45">
        <v>1.1100000000000001</v>
      </c>
      <c r="Q143" s="45">
        <v>1</v>
      </c>
      <c r="R143" s="45">
        <v>1.1599999999999999</v>
      </c>
      <c r="S143" s="45">
        <v>1.03</v>
      </c>
      <c r="T143" s="45">
        <v>1.0527260918901</v>
      </c>
      <c r="U143" s="45">
        <f t="shared" si="31"/>
        <v>1.2035817408579517</v>
      </c>
      <c r="V143" s="45">
        <f t="shared" si="32"/>
        <v>1.3961548193952238</v>
      </c>
      <c r="W143" s="45">
        <f t="shared" si="42"/>
        <v>5917674.4199999999</v>
      </c>
      <c r="X143" s="45">
        <f t="shared" si="43"/>
        <v>5595559.8399999999</v>
      </c>
      <c r="Y143" s="45">
        <f t="shared" si="44"/>
        <v>233230.07</v>
      </c>
      <c r="Z143" s="45">
        <f t="shared" si="45"/>
        <v>88884.51</v>
      </c>
      <c r="AA143" s="45">
        <f t="shared" si="46"/>
        <v>6864502.3200000003</v>
      </c>
      <c r="AB143" s="45">
        <f t="shared" si="47"/>
        <v>6490849.4100000001</v>
      </c>
      <c r="AC143" s="45">
        <f t="shared" si="48"/>
        <v>270546.88</v>
      </c>
      <c r="AD143" s="45">
        <f t="shared" si="49"/>
        <v>103106.03</v>
      </c>
    </row>
    <row r="144" spans="1:30" ht="63" outlineLevel="2" x14ac:dyDescent="0.25">
      <c r="A144" s="41" t="s">
        <v>263</v>
      </c>
      <c r="B144" s="42">
        <v>117</v>
      </c>
      <c r="C144" s="43" t="s">
        <v>236</v>
      </c>
      <c r="D144" s="40" t="s">
        <v>258</v>
      </c>
      <c r="E144" s="40" t="s">
        <v>54</v>
      </c>
      <c r="F144" s="40" t="s">
        <v>67</v>
      </c>
      <c r="G144" s="25" t="str">
        <f t="shared" si="41"/>
        <v>Подземная прокладка в траншее 2-х кабелей с алюминиевыми жилами на напряжение 10 кВ, с бумажной изоляцией в алюминиевой оболочке, с броней из двух стальных лент: с числом жил - 3 и сечением 150 мм2</v>
      </c>
      <c r="H144" s="44">
        <v>5523.17</v>
      </c>
      <c r="I144" s="45">
        <f t="shared" si="26"/>
        <v>5226.8</v>
      </c>
      <c r="J144" s="44">
        <v>216.18</v>
      </c>
      <c r="K144" s="44">
        <v>80.19</v>
      </c>
      <c r="L144" s="45">
        <f t="shared" si="27"/>
        <v>5523170</v>
      </c>
      <c r="M144" s="45">
        <f t="shared" si="28"/>
        <v>5226800</v>
      </c>
      <c r="N144" s="45">
        <f t="shared" si="29"/>
        <v>216180</v>
      </c>
      <c r="O144" s="45">
        <f t="shared" si="30"/>
        <v>80190</v>
      </c>
      <c r="P144" s="45">
        <v>1.1100000000000001</v>
      </c>
      <c r="Q144" s="45">
        <v>1</v>
      </c>
      <c r="R144" s="45">
        <v>1.1599999999999999</v>
      </c>
      <c r="S144" s="45">
        <v>1.03</v>
      </c>
      <c r="T144" s="45">
        <v>1.0527260918901</v>
      </c>
      <c r="U144" s="45">
        <f t="shared" si="31"/>
        <v>1.2035817408579517</v>
      </c>
      <c r="V144" s="45">
        <f t="shared" si="32"/>
        <v>1.3961548193952238</v>
      </c>
      <c r="W144" s="45">
        <f t="shared" si="42"/>
        <v>6647586.5599999996</v>
      </c>
      <c r="X144" s="45">
        <f t="shared" si="43"/>
        <v>6290881.04</v>
      </c>
      <c r="Y144" s="45">
        <f t="shared" si="44"/>
        <v>260190.3</v>
      </c>
      <c r="Z144" s="45">
        <f t="shared" si="45"/>
        <v>96515.22</v>
      </c>
      <c r="AA144" s="45">
        <f t="shared" si="46"/>
        <v>7711200.4100000001</v>
      </c>
      <c r="AB144" s="45">
        <f t="shared" si="47"/>
        <v>7297422.0099999998</v>
      </c>
      <c r="AC144" s="45">
        <f t="shared" si="48"/>
        <v>301820.75</v>
      </c>
      <c r="AD144" s="45">
        <f t="shared" si="49"/>
        <v>111957.65</v>
      </c>
    </row>
    <row r="145" spans="1:30" ht="63" outlineLevel="2" x14ac:dyDescent="0.25">
      <c r="A145" s="41" t="s">
        <v>264</v>
      </c>
      <c r="B145" s="42">
        <v>118</v>
      </c>
      <c r="C145" s="43" t="s">
        <v>238</v>
      </c>
      <c r="D145" s="40" t="s">
        <v>258</v>
      </c>
      <c r="E145" s="40" t="s">
        <v>54</v>
      </c>
      <c r="F145" s="40" t="s">
        <v>69</v>
      </c>
      <c r="G145" s="25" t="str">
        <f t="shared" si="41"/>
        <v>Подземная прокладка в траншее 2-х кабелей с алюминиевыми жилами на напряжение 10 кВ, с бумажной изоляцией в алюминиевой оболочке, с броней из двух стальных лент: с числом жил - 3 и сечением 185 мм2</v>
      </c>
      <c r="H145" s="44">
        <v>6354.46</v>
      </c>
      <c r="I145" s="45">
        <f t="shared" si="26"/>
        <v>6005.09</v>
      </c>
      <c r="J145" s="44">
        <v>246.45</v>
      </c>
      <c r="K145" s="44">
        <v>102.92</v>
      </c>
      <c r="L145" s="45">
        <f t="shared" si="27"/>
        <v>6354460</v>
      </c>
      <c r="M145" s="45">
        <f t="shared" si="28"/>
        <v>6005090</v>
      </c>
      <c r="N145" s="45">
        <f t="shared" si="29"/>
        <v>246450</v>
      </c>
      <c r="O145" s="45">
        <f t="shared" si="30"/>
        <v>102920</v>
      </c>
      <c r="P145" s="45">
        <v>1.1100000000000001</v>
      </c>
      <c r="Q145" s="45">
        <v>1</v>
      </c>
      <c r="R145" s="45">
        <v>1.1599999999999999</v>
      </c>
      <c r="S145" s="45">
        <v>1.03</v>
      </c>
      <c r="T145" s="45">
        <v>1.0527260918901</v>
      </c>
      <c r="U145" s="45">
        <f t="shared" si="31"/>
        <v>1.2035817408579517</v>
      </c>
      <c r="V145" s="45">
        <f t="shared" si="32"/>
        <v>1.3961548193952238</v>
      </c>
      <c r="W145" s="45">
        <f t="shared" si="42"/>
        <v>7648112.0299999993</v>
      </c>
      <c r="X145" s="45">
        <f t="shared" si="43"/>
        <v>7227616.6799999997</v>
      </c>
      <c r="Y145" s="45">
        <f t="shared" si="44"/>
        <v>296622.71999999997</v>
      </c>
      <c r="Z145" s="45">
        <f t="shared" si="45"/>
        <v>123872.63</v>
      </c>
      <c r="AA145" s="45">
        <f t="shared" si="46"/>
        <v>8871809.9499999993</v>
      </c>
      <c r="AB145" s="45">
        <f t="shared" si="47"/>
        <v>8384035.3399999999</v>
      </c>
      <c r="AC145" s="45">
        <f t="shared" si="48"/>
        <v>344082.36</v>
      </c>
      <c r="AD145" s="45">
        <f t="shared" si="49"/>
        <v>143692.25</v>
      </c>
    </row>
    <row r="146" spans="1:30" ht="63" outlineLevel="2" x14ac:dyDescent="0.25">
      <c r="A146" s="41" t="s">
        <v>265</v>
      </c>
      <c r="B146" s="42">
        <v>119</v>
      </c>
      <c r="C146" s="43" t="s">
        <v>266</v>
      </c>
      <c r="D146" s="40" t="s">
        <v>258</v>
      </c>
      <c r="E146" s="40" t="s">
        <v>54</v>
      </c>
      <c r="F146" s="40" t="s">
        <v>71</v>
      </c>
      <c r="G146" s="25" t="str">
        <f t="shared" si="41"/>
        <v>Подземная прокладка в траншее 2-х кабелей с алюминиевыми жилами на напряжение 10 кВ, с бумажной изоляцией в алюминиевой оболочке, с броней из двух стальных лент: с числом жил - 3 и сечением 240 мм2</v>
      </c>
      <c r="H146" s="44">
        <v>7319.4</v>
      </c>
      <c r="I146" s="45">
        <f t="shared" si="26"/>
        <v>6945.19</v>
      </c>
      <c r="J146" s="44">
        <v>278.8</v>
      </c>
      <c r="K146" s="44">
        <v>95.41</v>
      </c>
      <c r="L146" s="45">
        <f t="shared" si="27"/>
        <v>7319400</v>
      </c>
      <c r="M146" s="45">
        <f t="shared" si="28"/>
        <v>6945190</v>
      </c>
      <c r="N146" s="45">
        <f t="shared" si="29"/>
        <v>278800</v>
      </c>
      <c r="O146" s="45">
        <f t="shared" si="30"/>
        <v>95410</v>
      </c>
      <c r="P146" s="45">
        <v>1.1100000000000001</v>
      </c>
      <c r="Q146" s="45">
        <v>1</v>
      </c>
      <c r="R146" s="45">
        <v>1.1599999999999999</v>
      </c>
      <c r="S146" s="45">
        <v>1.03</v>
      </c>
      <c r="T146" s="45">
        <v>1.0527260918901</v>
      </c>
      <c r="U146" s="45">
        <f t="shared" si="31"/>
        <v>1.2035817408579517</v>
      </c>
      <c r="V146" s="45">
        <f t="shared" si="32"/>
        <v>1.3961548193952238</v>
      </c>
      <c r="W146" s="45">
        <f t="shared" si="42"/>
        <v>8809496.1899999995</v>
      </c>
      <c r="X146" s="45">
        <f t="shared" si="43"/>
        <v>8359103.8700000001</v>
      </c>
      <c r="Y146" s="45">
        <f t="shared" si="44"/>
        <v>335558.59</v>
      </c>
      <c r="Z146" s="45">
        <f t="shared" si="45"/>
        <v>114833.73</v>
      </c>
      <c r="AA146" s="45">
        <f t="shared" si="46"/>
        <v>10219015.580000002</v>
      </c>
      <c r="AB146" s="45">
        <f t="shared" si="47"/>
        <v>9696560.4900000002</v>
      </c>
      <c r="AC146" s="45">
        <f t="shared" si="48"/>
        <v>389247.96</v>
      </c>
      <c r="AD146" s="45">
        <f t="shared" si="49"/>
        <v>133207.13</v>
      </c>
    </row>
    <row r="147" spans="1:30" ht="63" outlineLevel="2" x14ac:dyDescent="0.25">
      <c r="A147" s="41" t="s">
        <v>267</v>
      </c>
      <c r="B147" s="42">
        <v>120</v>
      </c>
      <c r="C147" s="43" t="s">
        <v>240</v>
      </c>
      <c r="D147" s="40" t="s">
        <v>268</v>
      </c>
      <c r="E147" s="40" t="s">
        <v>54</v>
      </c>
      <c r="F147" s="40" t="s">
        <v>162</v>
      </c>
      <c r="G147" s="25" t="str">
        <f t="shared" si="41"/>
        <v>Подземная прокладка в траншее 2-х кабелей с медными жилами на напряжение 1 кВ, с изоляцией из ПВХ, с броней из стальных оцинкованных лент, без подушки под броней, в защитном шланге из ПВХ: с числом жил - 4 и сечением 25 мм2</v>
      </c>
      <c r="H147" s="44">
        <v>3919.64</v>
      </c>
      <c r="I147" s="45">
        <f t="shared" si="26"/>
        <v>3644.5299999999997</v>
      </c>
      <c r="J147" s="44">
        <v>203.03</v>
      </c>
      <c r="K147" s="44">
        <v>72.08</v>
      </c>
      <c r="L147" s="45">
        <f t="shared" si="27"/>
        <v>3919640</v>
      </c>
      <c r="M147" s="45">
        <f t="shared" si="28"/>
        <v>3644529.9999999995</v>
      </c>
      <c r="N147" s="45">
        <f t="shared" si="29"/>
        <v>203030</v>
      </c>
      <c r="O147" s="45">
        <f t="shared" si="30"/>
        <v>72080</v>
      </c>
      <c r="P147" s="45">
        <v>1.1100000000000001</v>
      </c>
      <c r="Q147" s="45">
        <v>1</v>
      </c>
      <c r="R147" s="45">
        <v>1.1599999999999999</v>
      </c>
      <c r="S147" s="45">
        <v>1.03</v>
      </c>
      <c r="T147" s="45">
        <v>1.0527260918901</v>
      </c>
      <c r="U147" s="45">
        <f t="shared" si="31"/>
        <v>1.2035817408579517</v>
      </c>
      <c r="V147" s="45">
        <f t="shared" si="32"/>
        <v>1.3961548193952238</v>
      </c>
      <c r="W147" s="45">
        <f t="shared" si="42"/>
        <v>4717607.13</v>
      </c>
      <c r="X147" s="45">
        <f t="shared" si="43"/>
        <v>4386489.76</v>
      </c>
      <c r="Y147" s="45">
        <f t="shared" si="44"/>
        <v>244363.2</v>
      </c>
      <c r="Z147" s="45">
        <f t="shared" si="45"/>
        <v>86754.17</v>
      </c>
      <c r="AA147" s="45">
        <f t="shared" si="46"/>
        <v>5472424.2699999996</v>
      </c>
      <c r="AB147" s="45">
        <f t="shared" si="47"/>
        <v>5088328.12</v>
      </c>
      <c r="AC147" s="45">
        <f t="shared" si="48"/>
        <v>283461.31</v>
      </c>
      <c r="AD147" s="45">
        <f t="shared" si="49"/>
        <v>100634.84</v>
      </c>
    </row>
    <row r="148" spans="1:30" ht="63" outlineLevel="2" x14ac:dyDescent="0.25">
      <c r="A148" s="41" t="s">
        <v>269</v>
      </c>
      <c r="B148" s="42">
        <v>121</v>
      </c>
      <c r="C148" s="43" t="s">
        <v>242</v>
      </c>
      <c r="D148" s="40" t="s">
        <v>268</v>
      </c>
      <c r="E148" s="40" t="s">
        <v>54</v>
      </c>
      <c r="F148" s="40" t="s">
        <v>164</v>
      </c>
      <c r="G148" s="25" t="str">
        <f t="shared" si="41"/>
        <v>Подземная прокладка в траншее 2-х кабелей с медными жилами на напряжение 1 кВ, с изоляцией из ПВХ, с броней из стальных оцинкованных лент, без подушки под броней, в защитном шланге из ПВХ: с числом жил - 4 и сечением 35 мм2</v>
      </c>
      <c r="H148" s="44">
        <v>4779.62</v>
      </c>
      <c r="I148" s="45">
        <f t="shared" si="26"/>
        <v>4439.7</v>
      </c>
      <c r="J148" s="44">
        <v>253.04</v>
      </c>
      <c r="K148" s="44">
        <v>86.88</v>
      </c>
      <c r="L148" s="45">
        <f t="shared" si="27"/>
        <v>4779620</v>
      </c>
      <c r="M148" s="45">
        <f t="shared" si="28"/>
        <v>4439700</v>
      </c>
      <c r="N148" s="45">
        <f t="shared" si="29"/>
        <v>253040</v>
      </c>
      <c r="O148" s="45">
        <f t="shared" si="30"/>
        <v>86880</v>
      </c>
      <c r="P148" s="45">
        <v>1.1100000000000001</v>
      </c>
      <c r="Q148" s="45">
        <v>1</v>
      </c>
      <c r="R148" s="45">
        <v>1.1599999999999999</v>
      </c>
      <c r="S148" s="45">
        <v>1.03</v>
      </c>
      <c r="T148" s="45">
        <v>1.0527260918901</v>
      </c>
      <c r="U148" s="45">
        <f t="shared" si="31"/>
        <v>1.2035817408579517</v>
      </c>
      <c r="V148" s="45">
        <f t="shared" si="32"/>
        <v>1.3961548193952238</v>
      </c>
      <c r="W148" s="45">
        <f t="shared" si="42"/>
        <v>5752663.3499999996</v>
      </c>
      <c r="X148" s="45">
        <f t="shared" si="43"/>
        <v>5343541.8499999996</v>
      </c>
      <c r="Y148" s="45">
        <f t="shared" si="44"/>
        <v>304554.32</v>
      </c>
      <c r="Z148" s="45">
        <f t="shared" si="45"/>
        <v>104567.18</v>
      </c>
      <c r="AA148" s="45">
        <f t="shared" si="46"/>
        <v>6673089.5</v>
      </c>
      <c r="AB148" s="45">
        <f t="shared" si="47"/>
        <v>6198508.5499999998</v>
      </c>
      <c r="AC148" s="45">
        <f t="shared" si="48"/>
        <v>353283.02</v>
      </c>
      <c r="AD148" s="45">
        <f t="shared" si="49"/>
        <v>121297.93</v>
      </c>
    </row>
    <row r="149" spans="1:30" ht="63" outlineLevel="2" x14ac:dyDescent="0.25">
      <c r="A149" s="41" t="s">
        <v>270</v>
      </c>
      <c r="B149" s="42">
        <v>122</v>
      </c>
      <c r="C149" s="43" t="s">
        <v>244</v>
      </c>
      <c r="D149" s="40" t="s">
        <v>268</v>
      </c>
      <c r="E149" s="40" t="s">
        <v>54</v>
      </c>
      <c r="F149" s="40" t="s">
        <v>166</v>
      </c>
      <c r="G149" s="25" t="str">
        <f t="shared" si="41"/>
        <v>Подземная прокладка в траншее 2-х кабелей с медными жилами на напряжение 1 кВ, с изоляцией из ПВХ, с броней из стальных оцинкованных лент, без подушки под броней, в защитном шланге из ПВХ: с числом жил - 4 и сечением 50 мм2</v>
      </c>
      <c r="H149" s="44">
        <v>6142.31</v>
      </c>
      <c r="I149" s="45">
        <f t="shared" si="26"/>
        <v>5706.56</v>
      </c>
      <c r="J149" s="44">
        <v>326.41000000000003</v>
      </c>
      <c r="K149" s="44">
        <v>109.34</v>
      </c>
      <c r="L149" s="45">
        <f t="shared" si="27"/>
        <v>6142310</v>
      </c>
      <c r="M149" s="45">
        <f t="shared" si="28"/>
        <v>5706560</v>
      </c>
      <c r="N149" s="45">
        <f t="shared" si="29"/>
        <v>326410</v>
      </c>
      <c r="O149" s="45">
        <f t="shared" si="30"/>
        <v>109340</v>
      </c>
      <c r="P149" s="45">
        <v>1.1100000000000001</v>
      </c>
      <c r="Q149" s="45">
        <v>1</v>
      </c>
      <c r="R149" s="45">
        <v>1.1599999999999999</v>
      </c>
      <c r="S149" s="45">
        <v>1.03</v>
      </c>
      <c r="T149" s="45">
        <v>1.0527260918901</v>
      </c>
      <c r="U149" s="45">
        <f t="shared" si="31"/>
        <v>1.2035817408579517</v>
      </c>
      <c r="V149" s="45">
        <f t="shared" si="32"/>
        <v>1.3961548193952238</v>
      </c>
      <c r="W149" s="45">
        <f t="shared" si="42"/>
        <v>7392772.1699999999</v>
      </c>
      <c r="X149" s="45">
        <f t="shared" si="43"/>
        <v>6868311.4199999999</v>
      </c>
      <c r="Y149" s="45">
        <f t="shared" si="44"/>
        <v>392861.12</v>
      </c>
      <c r="Z149" s="45">
        <f t="shared" si="45"/>
        <v>131599.63</v>
      </c>
      <c r="AA149" s="45">
        <f t="shared" si="46"/>
        <v>8575615.7100000009</v>
      </c>
      <c r="AB149" s="45">
        <f t="shared" si="47"/>
        <v>7967241.25</v>
      </c>
      <c r="AC149" s="45">
        <f t="shared" si="48"/>
        <v>455718.89</v>
      </c>
      <c r="AD149" s="45">
        <f t="shared" si="49"/>
        <v>152655.57</v>
      </c>
    </row>
    <row r="150" spans="1:30" ht="63" outlineLevel="2" x14ac:dyDescent="0.25">
      <c r="A150" s="41" t="s">
        <v>271</v>
      </c>
      <c r="B150" s="42">
        <v>123</v>
      </c>
      <c r="C150" s="43" t="s">
        <v>272</v>
      </c>
      <c r="D150" s="40" t="s">
        <v>268</v>
      </c>
      <c r="E150" s="40" t="s">
        <v>54</v>
      </c>
      <c r="F150" s="40" t="s">
        <v>168</v>
      </c>
      <c r="G150" s="25" t="str">
        <f t="shared" si="41"/>
        <v>Подземная прокладка в траншее 2-х кабелей с медными жилами на напряжение 1 кВ, с изоляцией из ПВХ, с броней из стальных оцинкованных лент, без подушки под броней, в защитном шланге из ПВХ: с числом жил - 4 и сечением 70 мм2</v>
      </c>
      <c r="H150" s="44">
        <v>7890.13</v>
      </c>
      <c r="I150" s="45">
        <f t="shared" si="26"/>
        <v>7331.93</v>
      </c>
      <c r="J150" s="44">
        <v>419.92</v>
      </c>
      <c r="K150" s="44">
        <v>138.28</v>
      </c>
      <c r="L150" s="45">
        <f t="shared" si="27"/>
        <v>7890130</v>
      </c>
      <c r="M150" s="45">
        <f t="shared" si="28"/>
        <v>7331930</v>
      </c>
      <c r="N150" s="45">
        <f t="shared" si="29"/>
        <v>419920</v>
      </c>
      <c r="O150" s="45">
        <f t="shared" si="30"/>
        <v>138280</v>
      </c>
      <c r="P150" s="45">
        <v>1.1100000000000001</v>
      </c>
      <c r="Q150" s="45">
        <v>1</v>
      </c>
      <c r="R150" s="45">
        <v>1.1599999999999999</v>
      </c>
      <c r="S150" s="45">
        <v>1.03</v>
      </c>
      <c r="T150" s="45">
        <v>1.0527260918901</v>
      </c>
      <c r="U150" s="45">
        <f t="shared" si="31"/>
        <v>1.2035817408579517</v>
      </c>
      <c r="V150" s="45">
        <f t="shared" si="32"/>
        <v>1.3961548193952238</v>
      </c>
      <c r="W150" s="45">
        <f t="shared" si="42"/>
        <v>9496416.3899999987</v>
      </c>
      <c r="X150" s="45">
        <f t="shared" si="43"/>
        <v>8824577.0700000003</v>
      </c>
      <c r="Y150" s="45">
        <f t="shared" si="44"/>
        <v>505408.04</v>
      </c>
      <c r="Z150" s="45">
        <f t="shared" si="45"/>
        <v>166431.28</v>
      </c>
      <c r="AA150" s="45">
        <f t="shared" si="46"/>
        <v>11015843.02</v>
      </c>
      <c r="AB150" s="45">
        <f t="shared" si="47"/>
        <v>10236509.4</v>
      </c>
      <c r="AC150" s="45">
        <f t="shared" si="48"/>
        <v>586273.32999999996</v>
      </c>
      <c r="AD150" s="45">
        <f t="shared" si="49"/>
        <v>193060.29</v>
      </c>
    </row>
    <row r="151" spans="1:30" ht="63" outlineLevel="2" x14ac:dyDescent="0.25">
      <c r="A151" s="41" t="s">
        <v>273</v>
      </c>
      <c r="B151" s="42">
        <v>124</v>
      </c>
      <c r="C151" s="43" t="s">
        <v>274</v>
      </c>
      <c r="D151" s="40" t="s">
        <v>268</v>
      </c>
      <c r="E151" s="40" t="s">
        <v>54</v>
      </c>
      <c r="F151" s="40" t="s">
        <v>170</v>
      </c>
      <c r="G151" s="25" t="str">
        <f t="shared" si="41"/>
        <v>Подземная прокладка в траншее 2-х кабелей с медными жилами на напряжение 1 кВ, с изоляцией из ПВХ, с броней из стальных оцинкованных лент, без подушки под броней, в защитном шланге из ПВХ: с числом жил - 4 и сечением 95 мм2</v>
      </c>
      <c r="H151" s="44">
        <v>10080.82</v>
      </c>
      <c r="I151" s="45">
        <f t="shared" si="26"/>
        <v>9375.67</v>
      </c>
      <c r="J151" s="44">
        <v>529.01</v>
      </c>
      <c r="K151" s="44">
        <v>176.14</v>
      </c>
      <c r="L151" s="45">
        <f t="shared" si="27"/>
        <v>10080820</v>
      </c>
      <c r="M151" s="45">
        <f t="shared" si="28"/>
        <v>9375670</v>
      </c>
      <c r="N151" s="45">
        <f t="shared" si="29"/>
        <v>529010</v>
      </c>
      <c r="O151" s="45">
        <f t="shared" si="30"/>
        <v>176140</v>
      </c>
      <c r="P151" s="45">
        <v>1.1100000000000001</v>
      </c>
      <c r="Q151" s="45">
        <v>1</v>
      </c>
      <c r="R151" s="45">
        <v>1.1599999999999999</v>
      </c>
      <c r="S151" s="45">
        <v>1.03</v>
      </c>
      <c r="T151" s="45">
        <v>1.0527260918901</v>
      </c>
      <c r="U151" s="45">
        <f t="shared" si="31"/>
        <v>1.2035817408579517</v>
      </c>
      <c r="V151" s="45">
        <f t="shared" si="32"/>
        <v>1.3961548193952238</v>
      </c>
      <c r="W151" s="45">
        <f t="shared" si="42"/>
        <v>12133090.890000001</v>
      </c>
      <c r="X151" s="45">
        <f t="shared" si="43"/>
        <v>11284385.220000001</v>
      </c>
      <c r="Y151" s="45">
        <f t="shared" si="44"/>
        <v>636706.78</v>
      </c>
      <c r="Z151" s="45">
        <f t="shared" si="45"/>
        <v>211998.89</v>
      </c>
      <c r="AA151" s="45">
        <f t="shared" si="46"/>
        <v>14074385.43</v>
      </c>
      <c r="AB151" s="45">
        <f t="shared" si="47"/>
        <v>13089886.859999999</v>
      </c>
      <c r="AC151" s="45">
        <f t="shared" si="48"/>
        <v>738579.86</v>
      </c>
      <c r="AD151" s="45">
        <f t="shared" si="49"/>
        <v>245918.71</v>
      </c>
    </row>
    <row r="152" spans="1:30" ht="63" outlineLevel="2" x14ac:dyDescent="0.25">
      <c r="A152" s="41" t="s">
        <v>275</v>
      </c>
      <c r="B152" s="42">
        <v>125</v>
      </c>
      <c r="C152" s="43" t="s">
        <v>276</v>
      </c>
      <c r="D152" s="40" t="s">
        <v>268</v>
      </c>
      <c r="E152" s="40" t="s">
        <v>54</v>
      </c>
      <c r="F152" s="40" t="s">
        <v>172</v>
      </c>
      <c r="G152" s="25" t="str">
        <f t="shared" si="41"/>
        <v>Подземная прокладка в траншее 2-х кабелей с медными жилами на напряжение 1 кВ, с изоляцией из ПВХ, с броней из стальных оцинкованных лент, без подушки под броней, в защитном шланге из ПВХ: с числом жил - 4 и сечением 120 мм2</v>
      </c>
      <c r="H152" s="44">
        <v>11795.28</v>
      </c>
      <c r="I152" s="45">
        <f t="shared" si="26"/>
        <v>10883.580000000002</v>
      </c>
      <c r="J152" s="44">
        <v>663.54</v>
      </c>
      <c r="K152" s="44">
        <v>248.16</v>
      </c>
      <c r="L152" s="45">
        <f t="shared" si="27"/>
        <v>11795280</v>
      </c>
      <c r="M152" s="45">
        <f t="shared" si="28"/>
        <v>10883580.000000002</v>
      </c>
      <c r="N152" s="45">
        <f t="shared" si="29"/>
        <v>663540</v>
      </c>
      <c r="O152" s="45">
        <f t="shared" si="30"/>
        <v>248160</v>
      </c>
      <c r="P152" s="45">
        <v>1.1100000000000001</v>
      </c>
      <c r="Q152" s="45">
        <v>1</v>
      </c>
      <c r="R152" s="45">
        <v>1.1599999999999999</v>
      </c>
      <c r="S152" s="45">
        <v>1.03</v>
      </c>
      <c r="T152" s="45">
        <v>1.0527260918901</v>
      </c>
      <c r="U152" s="45">
        <f t="shared" si="31"/>
        <v>1.2035817408579517</v>
      </c>
      <c r="V152" s="45">
        <f t="shared" si="32"/>
        <v>1.3961548193952238</v>
      </c>
      <c r="W152" s="45">
        <f t="shared" si="42"/>
        <v>14196583.630000001</v>
      </c>
      <c r="X152" s="45">
        <f t="shared" si="43"/>
        <v>13099278.16</v>
      </c>
      <c r="Y152" s="45">
        <f t="shared" si="44"/>
        <v>798624.63</v>
      </c>
      <c r="Z152" s="45">
        <f t="shared" si="45"/>
        <v>298680.84000000003</v>
      </c>
      <c r="AA152" s="45">
        <f t="shared" si="46"/>
        <v>16468037.02</v>
      </c>
      <c r="AB152" s="45">
        <f t="shared" si="47"/>
        <v>15195162.67</v>
      </c>
      <c r="AC152" s="45">
        <f t="shared" si="48"/>
        <v>926404.57</v>
      </c>
      <c r="AD152" s="45">
        <f t="shared" si="49"/>
        <v>346469.78</v>
      </c>
    </row>
    <row r="153" spans="1:30" ht="63" outlineLevel="2" x14ac:dyDescent="0.25">
      <c r="A153" s="41" t="s">
        <v>277</v>
      </c>
      <c r="B153" s="42">
        <v>126</v>
      </c>
      <c r="C153" s="43" t="s">
        <v>278</v>
      </c>
      <c r="D153" s="40" t="s">
        <v>268</v>
      </c>
      <c r="E153" s="40" t="s">
        <v>54</v>
      </c>
      <c r="F153" s="40" t="s">
        <v>174</v>
      </c>
      <c r="G153" s="25" t="str">
        <f t="shared" si="41"/>
        <v>Подземная прокладка в траншее 2-х кабелей с медными жилами на напряжение 1 кВ, с изоляцией из ПВХ, с броней из стальных оцинкованных лент, без подушки под броней, в защитном шланге из ПВХ: с числом жил - 4 и сечением 150 мм2</v>
      </c>
      <c r="H153" s="44">
        <v>14554.54</v>
      </c>
      <c r="I153" s="45">
        <f t="shared" si="26"/>
        <v>13428.100000000002</v>
      </c>
      <c r="J153" s="44">
        <v>820.29</v>
      </c>
      <c r="K153" s="44">
        <v>306.14999999999998</v>
      </c>
      <c r="L153" s="45">
        <f t="shared" si="27"/>
        <v>14554540</v>
      </c>
      <c r="M153" s="45">
        <f t="shared" si="28"/>
        <v>13428100.000000002</v>
      </c>
      <c r="N153" s="45">
        <f t="shared" si="29"/>
        <v>820290</v>
      </c>
      <c r="O153" s="45">
        <f t="shared" si="30"/>
        <v>306150</v>
      </c>
      <c r="P153" s="45">
        <v>1.1100000000000001</v>
      </c>
      <c r="Q153" s="45">
        <v>1</v>
      </c>
      <c r="R153" s="45">
        <v>1.1599999999999999</v>
      </c>
      <c r="S153" s="45">
        <v>1.03</v>
      </c>
      <c r="T153" s="45">
        <v>1.0527260918901</v>
      </c>
      <c r="U153" s="45">
        <f t="shared" si="31"/>
        <v>1.2035817408579517</v>
      </c>
      <c r="V153" s="45">
        <f t="shared" si="32"/>
        <v>1.3961548193952238</v>
      </c>
      <c r="W153" s="45">
        <f t="shared" si="42"/>
        <v>17517578.59</v>
      </c>
      <c r="X153" s="45">
        <f t="shared" si="43"/>
        <v>16161815.970000001</v>
      </c>
      <c r="Y153" s="45">
        <f t="shared" si="44"/>
        <v>987286.07</v>
      </c>
      <c r="Z153" s="45">
        <f t="shared" si="45"/>
        <v>368476.55</v>
      </c>
      <c r="AA153" s="45">
        <f t="shared" si="46"/>
        <v>20320391.170000002</v>
      </c>
      <c r="AB153" s="45">
        <f t="shared" si="47"/>
        <v>18747706.530000001</v>
      </c>
      <c r="AC153" s="45">
        <f t="shared" si="48"/>
        <v>1145251.8400000001</v>
      </c>
      <c r="AD153" s="45">
        <f t="shared" si="49"/>
        <v>427432.8</v>
      </c>
    </row>
    <row r="154" spans="1:30" ht="63" outlineLevel="2" x14ac:dyDescent="0.25">
      <c r="A154" s="41" t="s">
        <v>279</v>
      </c>
      <c r="B154" s="42">
        <v>127</v>
      </c>
      <c r="C154" s="43" t="s">
        <v>280</v>
      </c>
      <c r="D154" s="40" t="s">
        <v>268</v>
      </c>
      <c r="E154" s="40" t="s">
        <v>54</v>
      </c>
      <c r="F154" s="40" t="s">
        <v>176</v>
      </c>
      <c r="G154" s="25" t="str">
        <f t="shared" si="41"/>
        <v>Подземная прокладка в траншее 2-х кабелей с медными жилами на напряжение 1 кВ, с изоляцией из ПВХ, с броней из стальных оцинкованных лент, без подушки под броней, в защитном шланге из ПВХ: с числом жил - 4 и сечением 185 мм2</v>
      </c>
      <c r="H154" s="44">
        <v>17378.48</v>
      </c>
      <c r="I154" s="45">
        <f t="shared" si="26"/>
        <v>16029.380000000001</v>
      </c>
      <c r="J154" s="44">
        <v>983.32</v>
      </c>
      <c r="K154" s="44">
        <v>365.78</v>
      </c>
      <c r="L154" s="45">
        <f t="shared" si="27"/>
        <v>17378480</v>
      </c>
      <c r="M154" s="45">
        <f t="shared" si="28"/>
        <v>16029380.000000002</v>
      </c>
      <c r="N154" s="45">
        <f t="shared" si="29"/>
        <v>983320</v>
      </c>
      <c r="O154" s="45">
        <f t="shared" si="30"/>
        <v>365780</v>
      </c>
      <c r="P154" s="45">
        <v>1.1100000000000001</v>
      </c>
      <c r="Q154" s="45">
        <v>1</v>
      </c>
      <c r="R154" s="45">
        <v>1.1599999999999999</v>
      </c>
      <c r="S154" s="45">
        <v>1.03</v>
      </c>
      <c r="T154" s="45">
        <v>1.0527260918901</v>
      </c>
      <c r="U154" s="45">
        <f t="shared" si="31"/>
        <v>1.2035817408579517</v>
      </c>
      <c r="V154" s="45">
        <f t="shared" si="32"/>
        <v>1.3961548193952238</v>
      </c>
      <c r="W154" s="45">
        <f t="shared" si="42"/>
        <v>20916421.219999999</v>
      </c>
      <c r="X154" s="45">
        <f t="shared" si="43"/>
        <v>19292669.09</v>
      </c>
      <c r="Y154" s="45">
        <f t="shared" si="44"/>
        <v>1183506</v>
      </c>
      <c r="Z154" s="45">
        <f t="shared" si="45"/>
        <v>440246.13</v>
      </c>
      <c r="AA154" s="45">
        <f t="shared" si="46"/>
        <v>24263048.610000003</v>
      </c>
      <c r="AB154" s="45">
        <f t="shared" si="47"/>
        <v>22379496.140000001</v>
      </c>
      <c r="AC154" s="45">
        <f t="shared" si="48"/>
        <v>1372866.96</v>
      </c>
      <c r="AD154" s="45">
        <f t="shared" si="49"/>
        <v>510685.51</v>
      </c>
    </row>
    <row r="155" spans="1:30" ht="63" outlineLevel="2" x14ac:dyDescent="0.25">
      <c r="A155" s="41" t="s">
        <v>281</v>
      </c>
      <c r="B155" s="42">
        <v>128</v>
      </c>
      <c r="C155" s="43" t="s">
        <v>282</v>
      </c>
      <c r="D155" s="40" t="s">
        <v>268</v>
      </c>
      <c r="E155" s="40" t="s">
        <v>54</v>
      </c>
      <c r="F155" s="40" t="s">
        <v>178</v>
      </c>
      <c r="G155" s="25" t="str">
        <f t="shared" si="41"/>
        <v>Подземная прокладка в траншее 2-х кабелей с медными жилами на напряжение 1 кВ, с изоляцией из ПВХ, с броней из стальных оцинкованных лент, без подушки под броней, в защитном шланге из ПВХ: с числом жил - 4 и сечением 240 мм2</v>
      </c>
      <c r="H155" s="44">
        <v>21862.71</v>
      </c>
      <c r="I155" s="45">
        <f t="shared" si="26"/>
        <v>20161.57</v>
      </c>
      <c r="J155" s="44">
        <v>1240.7</v>
      </c>
      <c r="K155" s="44">
        <v>460.44</v>
      </c>
      <c r="L155" s="45">
        <f t="shared" si="27"/>
        <v>21862710</v>
      </c>
      <c r="M155" s="45">
        <f t="shared" si="28"/>
        <v>20161570</v>
      </c>
      <c r="N155" s="45">
        <f t="shared" si="29"/>
        <v>1240700</v>
      </c>
      <c r="O155" s="45">
        <f t="shared" si="30"/>
        <v>460440</v>
      </c>
      <c r="P155" s="45">
        <v>1.1100000000000001</v>
      </c>
      <c r="Q155" s="45">
        <v>1</v>
      </c>
      <c r="R155" s="45">
        <v>1.1599999999999999</v>
      </c>
      <c r="S155" s="45">
        <v>1.03</v>
      </c>
      <c r="T155" s="45">
        <v>1.0527260918901</v>
      </c>
      <c r="U155" s="45">
        <f t="shared" si="31"/>
        <v>1.2035817408579517</v>
      </c>
      <c r="V155" s="45">
        <f t="shared" si="32"/>
        <v>1.3961548193952238</v>
      </c>
      <c r="W155" s="45">
        <f t="shared" si="42"/>
        <v>26313558.57</v>
      </c>
      <c r="X155" s="45">
        <f t="shared" si="43"/>
        <v>24266097.52</v>
      </c>
      <c r="Y155" s="45">
        <f t="shared" si="44"/>
        <v>1493283.87</v>
      </c>
      <c r="Z155" s="45">
        <f t="shared" si="45"/>
        <v>554177.18000000005</v>
      </c>
      <c r="AA155" s="45">
        <f t="shared" si="46"/>
        <v>30523727.930000003</v>
      </c>
      <c r="AB155" s="45">
        <f t="shared" si="47"/>
        <v>28148673.120000001</v>
      </c>
      <c r="AC155" s="45">
        <f t="shared" si="48"/>
        <v>1732209.28</v>
      </c>
      <c r="AD155" s="45">
        <f t="shared" si="49"/>
        <v>642845.53</v>
      </c>
    </row>
    <row r="156" spans="1:30" ht="63" outlineLevel="2" x14ac:dyDescent="0.25">
      <c r="A156" s="41" t="s">
        <v>283</v>
      </c>
      <c r="B156" s="42">
        <v>129</v>
      </c>
      <c r="C156" s="43" t="s">
        <v>246</v>
      </c>
      <c r="D156" s="40" t="s">
        <v>284</v>
      </c>
      <c r="E156" s="40" t="s">
        <v>54</v>
      </c>
      <c r="F156" s="40" t="s">
        <v>57</v>
      </c>
      <c r="G156" s="25" t="str">
        <f t="shared" ref="G156:G187" si="50">CONCATENATE(D156,E156,F156)</f>
        <v>Подземная прокладка в траншее 2-х кабелей с медными жилами на напряжение 6 кВ, с изоляцией из ПВХ, с броней из стальных оцинкованных лент, без подушки под броней, в защитном шланге из ПВХ: с числом жил - 3 и сечением 35 мм2</v>
      </c>
      <c r="H156" s="44">
        <v>5463.5</v>
      </c>
      <c r="I156" s="45">
        <f t="shared" ref="I156:I219" si="51">H156-K156-J156</f>
        <v>5103.09</v>
      </c>
      <c r="J156" s="44">
        <v>251.2</v>
      </c>
      <c r="K156" s="44">
        <v>109.21</v>
      </c>
      <c r="L156" s="45">
        <f t="shared" ref="L156:L219" si="52">H156*1000</f>
        <v>5463500</v>
      </c>
      <c r="M156" s="45">
        <f t="shared" ref="M156:M219" si="53">I156*1000</f>
        <v>5103090</v>
      </c>
      <c r="N156" s="45">
        <f t="shared" ref="N156:N219" si="54">J156*1000</f>
        <v>251200</v>
      </c>
      <c r="O156" s="45">
        <f t="shared" ref="O156:O219" si="55">K156*1000</f>
        <v>109210</v>
      </c>
      <c r="P156" s="45">
        <v>1.1100000000000001</v>
      </c>
      <c r="Q156" s="45">
        <v>1</v>
      </c>
      <c r="R156" s="45">
        <v>1.1599999999999999</v>
      </c>
      <c r="S156" s="45">
        <v>1.03</v>
      </c>
      <c r="T156" s="45">
        <v>1.0527260918901</v>
      </c>
      <c r="U156" s="45">
        <f t="shared" ref="U156:U219" si="56">P156*Q156*S156*T156</f>
        <v>1.2035817408579517</v>
      </c>
      <c r="V156" s="45">
        <f t="shared" ref="V156:V219" si="57">P156*R156*S156*T156</f>
        <v>1.3961548193952238</v>
      </c>
      <c r="W156" s="45">
        <f t="shared" ref="W156:W187" si="58">X156+Z156+Y156</f>
        <v>6575768.8399999999</v>
      </c>
      <c r="X156" s="45">
        <f t="shared" ref="X156:X179" si="59">ROUND(M156*U156,2)</f>
        <v>6141985.9500000002</v>
      </c>
      <c r="Y156" s="45">
        <f t="shared" ref="Y156:Y179" si="60">ROUND(N156*U156,2)</f>
        <v>302339.73</v>
      </c>
      <c r="Z156" s="45">
        <f t="shared" ref="Z156:Z179" si="61">ROUND(O156*U156,2)</f>
        <v>131443.16</v>
      </c>
      <c r="AA156" s="45">
        <f t="shared" ref="AA156:AA187" si="62">AB156+AC156+AD156</f>
        <v>7627891.8600000003</v>
      </c>
      <c r="AB156" s="45">
        <f t="shared" ref="AB156:AB179" si="63">ROUND(M156*V156,2)</f>
        <v>7124703.7000000002</v>
      </c>
      <c r="AC156" s="45">
        <f t="shared" ref="AC156:AC179" si="64">ROUND(N156*V156,2)</f>
        <v>350714.09</v>
      </c>
      <c r="AD156" s="45">
        <f t="shared" ref="AD156:AD179" si="65">ROUND(O156*V156,2)</f>
        <v>152474.07</v>
      </c>
    </row>
    <row r="157" spans="1:30" ht="63" outlineLevel="2" x14ac:dyDescent="0.25">
      <c r="A157" s="41" t="s">
        <v>285</v>
      </c>
      <c r="B157" s="42">
        <v>130</v>
      </c>
      <c r="C157" s="43" t="s">
        <v>248</v>
      </c>
      <c r="D157" s="40" t="s">
        <v>284</v>
      </c>
      <c r="E157" s="40" t="s">
        <v>54</v>
      </c>
      <c r="F157" s="40" t="s">
        <v>59</v>
      </c>
      <c r="G157" s="25" t="str">
        <f t="shared" si="50"/>
        <v>Подземная прокладка в траншее 2-х кабелей с медными жилами на напряжение 6 кВ, с изоляцией из ПВХ, с броней из стальных оцинкованных лент, без подушки под броней, в защитном шланге из ПВХ: с числом жил - 3 и сечением 50 мм2</v>
      </c>
      <c r="H157" s="44">
        <v>6317.86</v>
      </c>
      <c r="I157" s="45">
        <f t="shared" si="51"/>
        <v>5897.34</v>
      </c>
      <c r="J157" s="44">
        <v>294.32</v>
      </c>
      <c r="K157" s="44">
        <v>126.2</v>
      </c>
      <c r="L157" s="45">
        <f t="shared" si="52"/>
        <v>6317860</v>
      </c>
      <c r="M157" s="45">
        <f t="shared" si="53"/>
        <v>5897340</v>
      </c>
      <c r="N157" s="45">
        <f t="shared" si="54"/>
        <v>294320</v>
      </c>
      <c r="O157" s="45">
        <f t="shared" si="55"/>
        <v>126200</v>
      </c>
      <c r="P157" s="45">
        <v>1.1100000000000001</v>
      </c>
      <c r="Q157" s="45">
        <v>1</v>
      </c>
      <c r="R157" s="45">
        <v>1.1599999999999999</v>
      </c>
      <c r="S157" s="45">
        <v>1.03</v>
      </c>
      <c r="T157" s="45">
        <v>1.0527260918901</v>
      </c>
      <c r="U157" s="45">
        <f t="shared" si="56"/>
        <v>1.2035817408579517</v>
      </c>
      <c r="V157" s="45">
        <f t="shared" si="57"/>
        <v>1.3961548193952238</v>
      </c>
      <c r="W157" s="45">
        <f t="shared" si="58"/>
        <v>7604060.9399999995</v>
      </c>
      <c r="X157" s="45">
        <f t="shared" si="59"/>
        <v>7097930.7400000002</v>
      </c>
      <c r="Y157" s="45">
        <f t="shared" si="60"/>
        <v>354238.18</v>
      </c>
      <c r="Z157" s="45">
        <f t="shared" si="61"/>
        <v>151892.01999999999</v>
      </c>
      <c r="AA157" s="45">
        <f t="shared" si="62"/>
        <v>8820710.6899999995</v>
      </c>
      <c r="AB157" s="45">
        <f t="shared" si="63"/>
        <v>8233599.6600000001</v>
      </c>
      <c r="AC157" s="45">
        <f t="shared" si="64"/>
        <v>410916.29</v>
      </c>
      <c r="AD157" s="45">
        <f t="shared" si="65"/>
        <v>176194.74</v>
      </c>
    </row>
    <row r="158" spans="1:30" ht="63" outlineLevel="2" x14ac:dyDescent="0.25">
      <c r="A158" s="41" t="s">
        <v>286</v>
      </c>
      <c r="B158" s="42">
        <v>131</v>
      </c>
      <c r="C158" s="43" t="s">
        <v>249</v>
      </c>
      <c r="D158" s="40" t="s">
        <v>284</v>
      </c>
      <c r="E158" s="40" t="s">
        <v>54</v>
      </c>
      <c r="F158" s="40" t="s">
        <v>61</v>
      </c>
      <c r="G158" s="25" t="str">
        <f t="shared" si="50"/>
        <v>Подземная прокладка в траншее 2-х кабелей с медными жилами на напряжение 6 кВ, с изоляцией из ПВХ, с броней из стальных оцинкованных лент, без подушки под броней, в защитном шланге из ПВХ: с числом жил - 3 и сечением 70 мм2</v>
      </c>
      <c r="H158" s="44">
        <v>8126.93</v>
      </c>
      <c r="I158" s="45">
        <f t="shared" si="51"/>
        <v>7590.2</v>
      </c>
      <c r="J158" s="44">
        <v>374.3</v>
      </c>
      <c r="K158" s="44">
        <v>162.43</v>
      </c>
      <c r="L158" s="45">
        <f t="shared" si="52"/>
        <v>8126930</v>
      </c>
      <c r="M158" s="45">
        <f t="shared" si="53"/>
        <v>7590200</v>
      </c>
      <c r="N158" s="45">
        <f t="shared" si="54"/>
        <v>374300</v>
      </c>
      <c r="O158" s="45">
        <f t="shared" si="55"/>
        <v>162430</v>
      </c>
      <c r="P158" s="45">
        <v>1.1100000000000001</v>
      </c>
      <c r="Q158" s="45">
        <v>1</v>
      </c>
      <c r="R158" s="45">
        <v>1.1599999999999999</v>
      </c>
      <c r="S158" s="45">
        <v>1.03</v>
      </c>
      <c r="T158" s="45">
        <v>1.0527260918901</v>
      </c>
      <c r="U158" s="45">
        <f t="shared" si="56"/>
        <v>1.2035817408579517</v>
      </c>
      <c r="V158" s="45">
        <f t="shared" si="57"/>
        <v>1.3961548193952238</v>
      </c>
      <c r="W158" s="45">
        <f t="shared" si="58"/>
        <v>9781424.5600000005</v>
      </c>
      <c r="X158" s="45">
        <f t="shared" si="59"/>
        <v>9135426.1300000008</v>
      </c>
      <c r="Y158" s="45">
        <f t="shared" si="60"/>
        <v>450500.65</v>
      </c>
      <c r="Z158" s="45">
        <f t="shared" si="61"/>
        <v>195497.78</v>
      </c>
      <c r="AA158" s="45">
        <f t="shared" si="62"/>
        <v>11346452.49</v>
      </c>
      <c r="AB158" s="45">
        <f t="shared" si="63"/>
        <v>10597094.310000001</v>
      </c>
      <c r="AC158" s="45">
        <f t="shared" si="64"/>
        <v>522580.75</v>
      </c>
      <c r="AD158" s="45">
        <f t="shared" si="65"/>
        <v>226777.43</v>
      </c>
    </row>
    <row r="159" spans="1:30" ht="63" outlineLevel="2" x14ac:dyDescent="0.25">
      <c r="A159" s="41" t="s">
        <v>287</v>
      </c>
      <c r="B159" s="42">
        <v>132</v>
      </c>
      <c r="C159" s="43" t="s">
        <v>250</v>
      </c>
      <c r="D159" s="40" t="s">
        <v>284</v>
      </c>
      <c r="E159" s="40" t="s">
        <v>54</v>
      </c>
      <c r="F159" s="40" t="s">
        <v>63</v>
      </c>
      <c r="G159" s="25" t="str">
        <f t="shared" si="50"/>
        <v>Подземная прокладка в траншее 2-х кабелей с медными жилами на напряжение 6 кВ, с изоляцией из ПВХ, с броней из стальных оцинкованных лент, без подушки под броней, в защитном шланге из ПВХ: с числом жил - 3 и сечением 95 мм2</v>
      </c>
      <c r="H159" s="44">
        <v>10055.07</v>
      </c>
      <c r="I159" s="45">
        <f t="shared" si="51"/>
        <v>9387.85</v>
      </c>
      <c r="J159" s="44">
        <v>466.32</v>
      </c>
      <c r="K159" s="44">
        <v>200.9</v>
      </c>
      <c r="L159" s="45">
        <f t="shared" si="52"/>
        <v>10055070</v>
      </c>
      <c r="M159" s="45">
        <f t="shared" si="53"/>
        <v>9387850</v>
      </c>
      <c r="N159" s="45">
        <f t="shared" si="54"/>
        <v>466320</v>
      </c>
      <c r="O159" s="45">
        <f t="shared" si="55"/>
        <v>200900</v>
      </c>
      <c r="P159" s="45">
        <v>1.1100000000000001</v>
      </c>
      <c r="Q159" s="45">
        <v>1</v>
      </c>
      <c r="R159" s="45">
        <v>1.1599999999999999</v>
      </c>
      <c r="S159" s="45">
        <v>1.03</v>
      </c>
      <c r="T159" s="45">
        <v>1.0527260918901</v>
      </c>
      <c r="U159" s="45">
        <f t="shared" si="56"/>
        <v>1.2035817408579517</v>
      </c>
      <c r="V159" s="45">
        <f t="shared" si="57"/>
        <v>1.3961548193952238</v>
      </c>
      <c r="W159" s="45">
        <f t="shared" si="58"/>
        <v>12102098.66</v>
      </c>
      <c r="X159" s="45">
        <f t="shared" si="59"/>
        <v>11299044.85</v>
      </c>
      <c r="Y159" s="45">
        <f t="shared" si="60"/>
        <v>561254.24</v>
      </c>
      <c r="Z159" s="45">
        <f t="shared" si="61"/>
        <v>241799.57</v>
      </c>
      <c r="AA159" s="45">
        <f t="shared" si="62"/>
        <v>14038434.439999999</v>
      </c>
      <c r="AB159" s="45">
        <f t="shared" si="63"/>
        <v>13106892.02</v>
      </c>
      <c r="AC159" s="45">
        <f t="shared" si="64"/>
        <v>651054.92000000004</v>
      </c>
      <c r="AD159" s="45">
        <f t="shared" si="65"/>
        <v>280487.5</v>
      </c>
    </row>
    <row r="160" spans="1:30" ht="63" outlineLevel="2" x14ac:dyDescent="0.25">
      <c r="A160" s="41" t="s">
        <v>288</v>
      </c>
      <c r="B160" s="42">
        <v>133</v>
      </c>
      <c r="C160" s="43" t="s">
        <v>251</v>
      </c>
      <c r="D160" s="40" t="s">
        <v>284</v>
      </c>
      <c r="E160" s="40" t="s">
        <v>54</v>
      </c>
      <c r="F160" s="40" t="s">
        <v>65</v>
      </c>
      <c r="G160" s="25" t="str">
        <f t="shared" si="50"/>
        <v>Подземная прокладка в траншее 2-х кабелей с медными жилами на напряжение 6 кВ, с изоляцией из ПВХ, с броней из стальных оцинкованных лент, без подушки под броней, в защитном шланге из ПВХ: с числом жил - 3 и сечением 120 мм2</v>
      </c>
      <c r="H160" s="44">
        <v>12037.76</v>
      </c>
      <c r="I160" s="45">
        <f t="shared" si="51"/>
        <v>11243.11</v>
      </c>
      <c r="J160" s="44">
        <v>554.04999999999995</v>
      </c>
      <c r="K160" s="44">
        <v>240.6</v>
      </c>
      <c r="L160" s="45">
        <f t="shared" si="52"/>
        <v>12037760</v>
      </c>
      <c r="M160" s="45">
        <f t="shared" si="53"/>
        <v>11243110</v>
      </c>
      <c r="N160" s="45">
        <f t="shared" si="54"/>
        <v>554050</v>
      </c>
      <c r="O160" s="45">
        <f t="shared" si="55"/>
        <v>240600</v>
      </c>
      <c r="P160" s="45">
        <v>1.1100000000000001</v>
      </c>
      <c r="Q160" s="45">
        <v>1</v>
      </c>
      <c r="R160" s="45">
        <v>1.1599999999999999</v>
      </c>
      <c r="S160" s="45">
        <v>1.03</v>
      </c>
      <c r="T160" s="45">
        <v>1.0527260918901</v>
      </c>
      <c r="U160" s="45">
        <f t="shared" si="56"/>
        <v>1.2035817408579517</v>
      </c>
      <c r="V160" s="45">
        <f t="shared" si="57"/>
        <v>1.3961548193952238</v>
      </c>
      <c r="W160" s="45">
        <f t="shared" si="58"/>
        <v>14488428.140000001</v>
      </c>
      <c r="X160" s="45">
        <f t="shared" si="59"/>
        <v>13532001.91</v>
      </c>
      <c r="Y160" s="45">
        <f t="shared" si="60"/>
        <v>666844.46</v>
      </c>
      <c r="Z160" s="45">
        <f t="shared" si="61"/>
        <v>289581.77</v>
      </c>
      <c r="AA160" s="45">
        <f t="shared" si="62"/>
        <v>16806576.640000001</v>
      </c>
      <c r="AB160" s="45">
        <f t="shared" si="63"/>
        <v>15697122.210000001</v>
      </c>
      <c r="AC160" s="45">
        <f t="shared" si="64"/>
        <v>773539.58</v>
      </c>
      <c r="AD160" s="45">
        <f t="shared" si="65"/>
        <v>335914.85</v>
      </c>
    </row>
    <row r="161" spans="1:30" ht="63" outlineLevel="2" x14ac:dyDescent="0.25">
      <c r="A161" s="41" t="s">
        <v>289</v>
      </c>
      <c r="B161" s="42">
        <v>134</v>
      </c>
      <c r="C161" s="43" t="s">
        <v>252</v>
      </c>
      <c r="D161" s="40" t="s">
        <v>284</v>
      </c>
      <c r="E161" s="40" t="s">
        <v>54</v>
      </c>
      <c r="F161" s="40" t="s">
        <v>67</v>
      </c>
      <c r="G161" s="25" t="str">
        <f t="shared" si="50"/>
        <v>Подземная прокладка в траншее 2-х кабелей с медными жилами на напряжение 6 кВ, с изоляцией из ПВХ, с броней из стальных оцинкованных лент, без подушки под броней, в защитном шланге из ПВХ: с числом жил - 3 и сечением 150 мм2</v>
      </c>
      <c r="H161" s="44">
        <v>14259.92</v>
      </c>
      <c r="I161" s="45">
        <f t="shared" si="51"/>
        <v>13321.14</v>
      </c>
      <c r="J161" s="44">
        <v>653.71</v>
      </c>
      <c r="K161" s="44">
        <v>285.07</v>
      </c>
      <c r="L161" s="45">
        <f t="shared" si="52"/>
        <v>14259920</v>
      </c>
      <c r="M161" s="45">
        <f t="shared" si="53"/>
        <v>13321140</v>
      </c>
      <c r="N161" s="45">
        <f t="shared" si="54"/>
        <v>653710</v>
      </c>
      <c r="O161" s="45">
        <f t="shared" si="55"/>
        <v>285070</v>
      </c>
      <c r="P161" s="45">
        <v>1.1100000000000001</v>
      </c>
      <c r="Q161" s="45">
        <v>1</v>
      </c>
      <c r="R161" s="45">
        <v>1.1599999999999999</v>
      </c>
      <c r="S161" s="45">
        <v>1.03</v>
      </c>
      <c r="T161" s="45">
        <v>1.0527260918901</v>
      </c>
      <c r="U161" s="45">
        <f t="shared" si="56"/>
        <v>1.2035817408579517</v>
      </c>
      <c r="V161" s="45">
        <f t="shared" si="57"/>
        <v>1.3961548193952238</v>
      </c>
      <c r="W161" s="45">
        <f t="shared" si="58"/>
        <v>17162979.34</v>
      </c>
      <c r="X161" s="45">
        <f t="shared" si="59"/>
        <v>16033080.869999999</v>
      </c>
      <c r="Y161" s="45">
        <f t="shared" si="60"/>
        <v>786793.42</v>
      </c>
      <c r="Z161" s="45">
        <f t="shared" si="61"/>
        <v>343105.05</v>
      </c>
      <c r="AA161" s="45">
        <f t="shared" si="62"/>
        <v>19909056.030000001</v>
      </c>
      <c r="AB161" s="45">
        <f t="shared" si="63"/>
        <v>18598373.809999999</v>
      </c>
      <c r="AC161" s="45">
        <f t="shared" si="64"/>
        <v>912680.37</v>
      </c>
      <c r="AD161" s="45">
        <f t="shared" si="65"/>
        <v>398001.85</v>
      </c>
    </row>
    <row r="162" spans="1:30" ht="63" outlineLevel="2" x14ac:dyDescent="0.25">
      <c r="A162" s="41" t="s">
        <v>290</v>
      </c>
      <c r="B162" s="42">
        <v>135</v>
      </c>
      <c r="C162" s="43" t="s">
        <v>291</v>
      </c>
      <c r="D162" s="40" t="s">
        <v>284</v>
      </c>
      <c r="E162" s="40" t="s">
        <v>54</v>
      </c>
      <c r="F162" s="40" t="s">
        <v>69</v>
      </c>
      <c r="G162" s="25" t="str">
        <f t="shared" si="50"/>
        <v>Подземная прокладка в траншее 2-х кабелей с медными жилами на напряжение 6 кВ, с изоляцией из ПВХ, с броней из стальных оцинкованных лент, без подушки под броней, в защитном шланге из ПВХ: с числом жил - 3 и сечением 185 мм2</v>
      </c>
      <c r="H162" s="44">
        <v>16985.7</v>
      </c>
      <c r="I162" s="45">
        <f t="shared" si="51"/>
        <v>15865.680000000002</v>
      </c>
      <c r="J162" s="44">
        <v>780.49</v>
      </c>
      <c r="K162" s="44">
        <v>339.53</v>
      </c>
      <c r="L162" s="45">
        <f t="shared" si="52"/>
        <v>16985700</v>
      </c>
      <c r="M162" s="45">
        <f t="shared" si="53"/>
        <v>15865680.000000002</v>
      </c>
      <c r="N162" s="45">
        <f t="shared" si="54"/>
        <v>780490</v>
      </c>
      <c r="O162" s="45">
        <f t="shared" si="55"/>
        <v>339530</v>
      </c>
      <c r="P162" s="45">
        <v>1.1100000000000001</v>
      </c>
      <c r="Q162" s="45">
        <v>1</v>
      </c>
      <c r="R162" s="45">
        <v>1.1599999999999999</v>
      </c>
      <c r="S162" s="45">
        <v>1.03</v>
      </c>
      <c r="T162" s="45">
        <v>1.0527260918901</v>
      </c>
      <c r="U162" s="45">
        <f t="shared" si="56"/>
        <v>1.2035817408579517</v>
      </c>
      <c r="V162" s="45">
        <f t="shared" si="57"/>
        <v>1.3961548193952238</v>
      </c>
      <c r="W162" s="45">
        <f t="shared" si="58"/>
        <v>20443678.370000001</v>
      </c>
      <c r="X162" s="45">
        <f t="shared" si="59"/>
        <v>19095642.75</v>
      </c>
      <c r="Y162" s="45">
        <f t="shared" si="60"/>
        <v>939383.51</v>
      </c>
      <c r="Z162" s="45">
        <f t="shared" si="61"/>
        <v>408652.11</v>
      </c>
      <c r="AA162" s="45">
        <f t="shared" si="62"/>
        <v>23714666.91</v>
      </c>
      <c r="AB162" s="45">
        <f t="shared" si="63"/>
        <v>22150945.59</v>
      </c>
      <c r="AC162" s="45">
        <f t="shared" si="64"/>
        <v>1089684.8700000001</v>
      </c>
      <c r="AD162" s="45">
        <f t="shared" si="65"/>
        <v>474036.45</v>
      </c>
    </row>
    <row r="163" spans="1:30" ht="63" outlineLevel="2" x14ac:dyDescent="0.25">
      <c r="A163" s="41" t="s">
        <v>292</v>
      </c>
      <c r="B163" s="42">
        <v>136</v>
      </c>
      <c r="C163" s="43" t="s">
        <v>293</v>
      </c>
      <c r="D163" s="40" t="s">
        <v>284</v>
      </c>
      <c r="E163" s="40" t="s">
        <v>54</v>
      </c>
      <c r="F163" s="40" t="s">
        <v>71</v>
      </c>
      <c r="G163" s="25" t="str">
        <f t="shared" si="50"/>
        <v>Подземная прокладка в траншее 2-х кабелей с медными жилами на напряжение 6 кВ, с изоляцией из ПВХ, с броней из стальных оцинкованных лент, без подушки под броней, в защитном шланге из ПВХ: с числом жил - 3 и сечением 240 мм2</v>
      </c>
      <c r="H163" s="44">
        <v>20912.04</v>
      </c>
      <c r="I163" s="45">
        <f t="shared" si="51"/>
        <v>19535.02</v>
      </c>
      <c r="J163" s="44">
        <v>958.97</v>
      </c>
      <c r="K163" s="44">
        <v>418.05</v>
      </c>
      <c r="L163" s="45">
        <f t="shared" si="52"/>
        <v>20912040</v>
      </c>
      <c r="M163" s="45">
        <f t="shared" si="53"/>
        <v>19535020</v>
      </c>
      <c r="N163" s="45">
        <f t="shared" si="54"/>
        <v>958970</v>
      </c>
      <c r="O163" s="45">
        <f t="shared" si="55"/>
        <v>418050</v>
      </c>
      <c r="P163" s="45">
        <v>1.1100000000000001</v>
      </c>
      <c r="Q163" s="45">
        <v>1</v>
      </c>
      <c r="R163" s="45">
        <v>1.1599999999999999</v>
      </c>
      <c r="S163" s="45">
        <v>1.03</v>
      </c>
      <c r="T163" s="45">
        <v>1.0527260918901</v>
      </c>
      <c r="U163" s="45">
        <f t="shared" si="56"/>
        <v>1.2035817408579517</v>
      </c>
      <c r="V163" s="45">
        <f t="shared" si="57"/>
        <v>1.3961548193952238</v>
      </c>
      <c r="W163" s="45">
        <f t="shared" si="58"/>
        <v>25169349.510000002</v>
      </c>
      <c r="X163" s="45">
        <f t="shared" si="59"/>
        <v>23511993.379999999</v>
      </c>
      <c r="Y163" s="45">
        <f t="shared" si="60"/>
        <v>1154198.78</v>
      </c>
      <c r="Z163" s="45">
        <f t="shared" si="61"/>
        <v>503157.35</v>
      </c>
      <c r="AA163" s="45">
        <f t="shared" si="62"/>
        <v>29196445.43</v>
      </c>
      <c r="AB163" s="45">
        <f t="shared" si="63"/>
        <v>27273912.32</v>
      </c>
      <c r="AC163" s="45">
        <f t="shared" si="64"/>
        <v>1338870.5900000001</v>
      </c>
      <c r="AD163" s="45">
        <f t="shared" si="65"/>
        <v>583662.52</v>
      </c>
    </row>
    <row r="164" spans="1:30" ht="78.75" outlineLevel="2" x14ac:dyDescent="0.25">
      <c r="A164" s="41" t="s">
        <v>294</v>
      </c>
      <c r="B164" s="42">
        <v>137</v>
      </c>
      <c r="C164" s="43" t="s">
        <v>253</v>
      </c>
      <c r="D164" s="40" t="s">
        <v>295</v>
      </c>
      <c r="E164" s="40" t="s">
        <v>54</v>
      </c>
      <c r="F164" s="40" t="s">
        <v>162</v>
      </c>
      <c r="G164" s="25" t="str">
        <f t="shared" si="50"/>
        <v>Подземная прокладка в траншее, с устройством 2-х трубной кабельной канализации, 2-х кабелей с алюминиевыми жилами на напряжение 0,66 кВ, с изоляцией из ПВХ, с броней из стальных оцинкованных лент, без подушки под броней, в защитном шланге из ПВХ: с числом жил - 4 и сечением 25 мм2</v>
      </c>
      <c r="H164" s="44">
        <v>2768.63</v>
      </c>
      <c r="I164" s="45">
        <f t="shared" si="51"/>
        <v>2566.61</v>
      </c>
      <c r="J164" s="44">
        <v>149.22999999999999</v>
      </c>
      <c r="K164" s="44">
        <v>52.79</v>
      </c>
      <c r="L164" s="45">
        <f t="shared" si="52"/>
        <v>2768630</v>
      </c>
      <c r="M164" s="45">
        <f t="shared" si="53"/>
        <v>2566610</v>
      </c>
      <c r="N164" s="45">
        <f t="shared" si="54"/>
        <v>149230</v>
      </c>
      <c r="O164" s="45">
        <f t="shared" si="55"/>
        <v>52790</v>
      </c>
      <c r="P164" s="45">
        <v>1.1100000000000001</v>
      </c>
      <c r="Q164" s="45">
        <v>1</v>
      </c>
      <c r="R164" s="45">
        <v>1.1599999999999999</v>
      </c>
      <c r="S164" s="45">
        <v>1.03</v>
      </c>
      <c r="T164" s="45">
        <v>1.0527260918901</v>
      </c>
      <c r="U164" s="45">
        <f t="shared" si="56"/>
        <v>1.2035817408579517</v>
      </c>
      <c r="V164" s="45">
        <f t="shared" si="57"/>
        <v>1.3961548193952238</v>
      </c>
      <c r="W164" s="45">
        <f t="shared" si="58"/>
        <v>3332272.5100000002</v>
      </c>
      <c r="X164" s="45">
        <f t="shared" si="59"/>
        <v>3089124.93</v>
      </c>
      <c r="Y164" s="45">
        <f t="shared" si="60"/>
        <v>179610.5</v>
      </c>
      <c r="Z164" s="45">
        <f t="shared" si="61"/>
        <v>63537.08</v>
      </c>
      <c r="AA164" s="45">
        <f t="shared" si="62"/>
        <v>3865436.11</v>
      </c>
      <c r="AB164" s="45">
        <f t="shared" si="63"/>
        <v>3583384.92</v>
      </c>
      <c r="AC164" s="45">
        <f t="shared" si="64"/>
        <v>208348.18</v>
      </c>
      <c r="AD164" s="45">
        <f t="shared" si="65"/>
        <v>73703.009999999995</v>
      </c>
    </row>
    <row r="165" spans="1:30" ht="78.75" outlineLevel="2" x14ac:dyDescent="0.25">
      <c r="A165" s="41" t="s">
        <v>296</v>
      </c>
      <c r="B165" s="42">
        <v>138</v>
      </c>
      <c r="C165" s="43" t="s">
        <v>255</v>
      </c>
      <c r="D165" s="40" t="s">
        <v>295</v>
      </c>
      <c r="E165" s="40" t="s">
        <v>54</v>
      </c>
      <c r="F165" s="40" t="s">
        <v>164</v>
      </c>
      <c r="G165" s="25" t="str">
        <f t="shared" si="50"/>
        <v>Подземная прокладка в траншее, с устройством 2-х трубной кабельной канализации, 2-х кабелей с алюминиевыми жилами на напряжение 0,66 кВ, с изоляцией из ПВХ, с броней из стальных оцинкованных лент, без подушки под броней, в защитном шланге из ПВХ: с числом жил - 4 и сечением 35 мм2</v>
      </c>
      <c r="H165" s="44">
        <v>2909.33</v>
      </c>
      <c r="I165" s="45">
        <f t="shared" si="51"/>
        <v>2698.88</v>
      </c>
      <c r="J165" s="44">
        <v>155.43</v>
      </c>
      <c r="K165" s="44">
        <v>55.02</v>
      </c>
      <c r="L165" s="45">
        <f t="shared" si="52"/>
        <v>2909330</v>
      </c>
      <c r="M165" s="45">
        <f t="shared" si="53"/>
        <v>2698880</v>
      </c>
      <c r="N165" s="45">
        <f t="shared" si="54"/>
        <v>155430</v>
      </c>
      <c r="O165" s="45">
        <f t="shared" si="55"/>
        <v>55020</v>
      </c>
      <c r="P165" s="45">
        <v>1.1100000000000001</v>
      </c>
      <c r="Q165" s="45">
        <v>1</v>
      </c>
      <c r="R165" s="45">
        <v>1.1599999999999999</v>
      </c>
      <c r="S165" s="45">
        <v>1.03</v>
      </c>
      <c r="T165" s="45">
        <v>1.0527260918901</v>
      </c>
      <c r="U165" s="45">
        <f t="shared" si="56"/>
        <v>1.2035817408579517</v>
      </c>
      <c r="V165" s="45">
        <f t="shared" si="57"/>
        <v>1.3961548193952238</v>
      </c>
      <c r="W165" s="45">
        <f t="shared" si="58"/>
        <v>3501616.4699999997</v>
      </c>
      <c r="X165" s="45">
        <f t="shared" si="59"/>
        <v>3248322.69</v>
      </c>
      <c r="Y165" s="45">
        <f t="shared" si="60"/>
        <v>187072.71</v>
      </c>
      <c r="Z165" s="45">
        <f t="shared" si="61"/>
        <v>66221.070000000007</v>
      </c>
      <c r="AA165" s="45">
        <f t="shared" si="62"/>
        <v>4061875.0999999996</v>
      </c>
      <c r="AB165" s="45">
        <f t="shared" si="63"/>
        <v>3768054.32</v>
      </c>
      <c r="AC165" s="45">
        <f t="shared" si="64"/>
        <v>217004.34</v>
      </c>
      <c r="AD165" s="45">
        <f t="shared" si="65"/>
        <v>76816.44</v>
      </c>
    </row>
    <row r="166" spans="1:30" ht="78.75" outlineLevel="2" x14ac:dyDescent="0.25">
      <c r="A166" s="41" t="s">
        <v>297</v>
      </c>
      <c r="B166" s="42">
        <v>139</v>
      </c>
      <c r="C166" s="43" t="s">
        <v>257</v>
      </c>
      <c r="D166" s="40" t="s">
        <v>295</v>
      </c>
      <c r="E166" s="40" t="s">
        <v>54</v>
      </c>
      <c r="F166" s="40" t="s">
        <v>166</v>
      </c>
      <c r="G166" s="25" t="str">
        <f t="shared" si="50"/>
        <v>Подземная прокладка в траншее, с устройством 2-х трубной кабельной канализации, 2-х кабелей с алюминиевыми жилами на напряжение 0,66 кВ, с изоляцией из ПВХ, с броней из стальных оцинкованных лент, без подушки под броней, в защитном шланге из ПВХ: с числом жил - 4 и сечением 50 мм2</v>
      </c>
      <c r="H166" s="44">
        <v>3003.89</v>
      </c>
      <c r="I166" s="45">
        <f t="shared" si="51"/>
        <v>2783.1499999999996</v>
      </c>
      <c r="J166" s="44">
        <v>163.55000000000001</v>
      </c>
      <c r="K166" s="44">
        <v>57.19</v>
      </c>
      <c r="L166" s="45">
        <f t="shared" si="52"/>
        <v>3003890</v>
      </c>
      <c r="M166" s="45">
        <f t="shared" si="53"/>
        <v>2783149.9999999995</v>
      </c>
      <c r="N166" s="45">
        <f t="shared" si="54"/>
        <v>163550</v>
      </c>
      <c r="O166" s="45">
        <f t="shared" si="55"/>
        <v>57190</v>
      </c>
      <c r="P166" s="45">
        <v>1.1100000000000001</v>
      </c>
      <c r="Q166" s="45">
        <v>1</v>
      </c>
      <c r="R166" s="45">
        <v>1.1599999999999999</v>
      </c>
      <c r="S166" s="45">
        <v>1.03</v>
      </c>
      <c r="T166" s="45">
        <v>1.0527260918901</v>
      </c>
      <c r="U166" s="45">
        <f t="shared" si="56"/>
        <v>1.2035817408579517</v>
      </c>
      <c r="V166" s="45">
        <f t="shared" si="57"/>
        <v>1.3961548193952238</v>
      </c>
      <c r="W166" s="45">
        <f t="shared" si="58"/>
        <v>3615427.15</v>
      </c>
      <c r="X166" s="45">
        <f t="shared" si="59"/>
        <v>3349748.52</v>
      </c>
      <c r="Y166" s="45">
        <f t="shared" si="60"/>
        <v>196845.79</v>
      </c>
      <c r="Z166" s="45">
        <f t="shared" si="61"/>
        <v>68832.84</v>
      </c>
      <c r="AA166" s="45">
        <f t="shared" si="62"/>
        <v>4193895.5</v>
      </c>
      <c r="AB166" s="45">
        <f t="shared" si="63"/>
        <v>3885708.29</v>
      </c>
      <c r="AC166" s="45">
        <f t="shared" si="64"/>
        <v>228341.12</v>
      </c>
      <c r="AD166" s="45">
        <f t="shared" si="65"/>
        <v>79846.09</v>
      </c>
    </row>
    <row r="167" spans="1:30" ht="78.75" outlineLevel="2" x14ac:dyDescent="0.25">
      <c r="A167" s="41" t="s">
        <v>298</v>
      </c>
      <c r="B167" s="42">
        <v>140</v>
      </c>
      <c r="C167" s="43" t="s">
        <v>263</v>
      </c>
      <c r="D167" s="40" t="s">
        <v>299</v>
      </c>
      <c r="E167" s="40" t="s">
        <v>54</v>
      </c>
      <c r="F167" s="40" t="s">
        <v>168</v>
      </c>
      <c r="G167" s="25" t="str">
        <f t="shared" si="50"/>
        <v>Подземная прокладка в траншее, с устройством 2-х трубной кабельной канализации, 2-х кабелей с алюминиевыми жилами на напряжение 1 кВ, с изоляцией из ПВХ, с броней из стальных оцинкованных лент, без подушки под броней, в защитном шланге из ПВХ: с числом жил - 4 и сечением 70 мм2</v>
      </c>
      <c r="H167" s="44">
        <v>3269.76</v>
      </c>
      <c r="I167" s="45">
        <f t="shared" si="51"/>
        <v>3045.34</v>
      </c>
      <c r="J167" s="44">
        <v>160.38999999999999</v>
      </c>
      <c r="K167" s="44">
        <v>64.03</v>
      </c>
      <c r="L167" s="45">
        <f t="shared" si="52"/>
        <v>3269760</v>
      </c>
      <c r="M167" s="45">
        <f t="shared" si="53"/>
        <v>3045340</v>
      </c>
      <c r="N167" s="45">
        <f t="shared" si="54"/>
        <v>160390</v>
      </c>
      <c r="O167" s="45">
        <f t="shared" si="55"/>
        <v>64030</v>
      </c>
      <c r="P167" s="45">
        <v>1.1100000000000001</v>
      </c>
      <c r="Q167" s="45">
        <v>1</v>
      </c>
      <c r="R167" s="45">
        <v>1.1599999999999999</v>
      </c>
      <c r="S167" s="45">
        <v>1.03</v>
      </c>
      <c r="T167" s="45">
        <v>1.0527260918901</v>
      </c>
      <c r="U167" s="45">
        <f t="shared" si="56"/>
        <v>1.2035817408579517</v>
      </c>
      <c r="V167" s="45">
        <f t="shared" si="57"/>
        <v>1.3961548193952238</v>
      </c>
      <c r="W167" s="45">
        <f t="shared" si="58"/>
        <v>3935423.44</v>
      </c>
      <c r="X167" s="45">
        <f t="shared" si="59"/>
        <v>3665315.62</v>
      </c>
      <c r="Y167" s="45">
        <f t="shared" si="60"/>
        <v>193042.48</v>
      </c>
      <c r="Z167" s="45">
        <f t="shared" si="61"/>
        <v>77065.34</v>
      </c>
      <c r="AA167" s="45">
        <f t="shared" si="62"/>
        <v>4565091.18</v>
      </c>
      <c r="AB167" s="45">
        <f t="shared" si="63"/>
        <v>4251766.12</v>
      </c>
      <c r="AC167" s="45">
        <f t="shared" si="64"/>
        <v>223929.27</v>
      </c>
      <c r="AD167" s="45">
        <f t="shared" si="65"/>
        <v>89395.79</v>
      </c>
    </row>
    <row r="168" spans="1:30" ht="78.75" outlineLevel="2" x14ac:dyDescent="0.25">
      <c r="A168" s="41" t="s">
        <v>300</v>
      </c>
      <c r="B168" s="42">
        <v>141</v>
      </c>
      <c r="C168" s="43" t="s">
        <v>264</v>
      </c>
      <c r="D168" s="40" t="s">
        <v>299</v>
      </c>
      <c r="E168" s="40" t="s">
        <v>54</v>
      </c>
      <c r="F168" s="40" t="s">
        <v>170</v>
      </c>
      <c r="G168" s="25" t="str">
        <f t="shared" si="50"/>
        <v>Подземная прокладка в траншее, с устройством 2-х трубной кабельной канализации, 2-х кабелей с алюминиевыми жилами на напряжение 1 кВ, с изоляцией из ПВХ, с броней из стальных оцинкованных лент, без подушки под броней, в защитном шланге из ПВХ: с числом жил - 4 и сечением 95 мм2</v>
      </c>
      <c r="H168" s="44">
        <v>3796.93</v>
      </c>
      <c r="I168" s="45">
        <f t="shared" si="51"/>
        <v>3536.96</v>
      </c>
      <c r="J168" s="44">
        <v>186.02</v>
      </c>
      <c r="K168" s="44">
        <v>73.95</v>
      </c>
      <c r="L168" s="45">
        <f t="shared" si="52"/>
        <v>3796930</v>
      </c>
      <c r="M168" s="45">
        <f t="shared" si="53"/>
        <v>3536960</v>
      </c>
      <c r="N168" s="45">
        <f t="shared" si="54"/>
        <v>186020</v>
      </c>
      <c r="O168" s="45">
        <f t="shared" si="55"/>
        <v>73950</v>
      </c>
      <c r="P168" s="45">
        <v>1.1100000000000001</v>
      </c>
      <c r="Q168" s="45">
        <v>1</v>
      </c>
      <c r="R168" s="45">
        <v>1.1599999999999999</v>
      </c>
      <c r="S168" s="45">
        <v>1.03</v>
      </c>
      <c r="T168" s="45">
        <v>1.0527260918901</v>
      </c>
      <c r="U168" s="45">
        <f t="shared" si="56"/>
        <v>1.2035817408579517</v>
      </c>
      <c r="V168" s="45">
        <f t="shared" si="57"/>
        <v>1.3961548193952238</v>
      </c>
      <c r="W168" s="45">
        <f t="shared" si="58"/>
        <v>4569915.62</v>
      </c>
      <c r="X168" s="45">
        <f t="shared" si="59"/>
        <v>4257020.47</v>
      </c>
      <c r="Y168" s="45">
        <f t="shared" si="60"/>
        <v>223890.28</v>
      </c>
      <c r="Z168" s="45">
        <f t="shared" si="61"/>
        <v>89004.87</v>
      </c>
      <c r="AA168" s="45">
        <f t="shared" si="62"/>
        <v>5301102.12</v>
      </c>
      <c r="AB168" s="45">
        <f t="shared" si="63"/>
        <v>4938143.75</v>
      </c>
      <c r="AC168" s="45">
        <f t="shared" si="64"/>
        <v>259712.72</v>
      </c>
      <c r="AD168" s="45">
        <f t="shared" si="65"/>
        <v>103245.65</v>
      </c>
    </row>
    <row r="169" spans="1:30" ht="78.75" outlineLevel="2" x14ac:dyDescent="0.25">
      <c r="A169" s="41" t="s">
        <v>301</v>
      </c>
      <c r="B169" s="42">
        <v>142</v>
      </c>
      <c r="C169" s="43" t="s">
        <v>265</v>
      </c>
      <c r="D169" s="40" t="s">
        <v>299</v>
      </c>
      <c r="E169" s="40" t="s">
        <v>54</v>
      </c>
      <c r="F169" s="40" t="s">
        <v>172</v>
      </c>
      <c r="G169" s="25" t="str">
        <f t="shared" si="50"/>
        <v>Подземная прокладка в траншее, с устройством 2-х трубной кабельной канализации, 2-х кабелей с алюминиевыми жилами на напряжение 1 кВ, с изоляцией из ПВХ, с броней из стальных оцинкованных лент, без подушки под броней, в защитном шланге из ПВХ: с числом жил - 4 и сечением 120 мм2</v>
      </c>
      <c r="H169" s="44">
        <v>4270.6899999999996</v>
      </c>
      <c r="I169" s="45">
        <f t="shared" si="51"/>
        <v>3989.49</v>
      </c>
      <c r="J169" s="44">
        <v>199</v>
      </c>
      <c r="K169" s="44">
        <v>82.2</v>
      </c>
      <c r="L169" s="45">
        <f t="shared" si="52"/>
        <v>4270690</v>
      </c>
      <c r="M169" s="45">
        <f t="shared" si="53"/>
        <v>3989490</v>
      </c>
      <c r="N169" s="45">
        <f t="shared" si="54"/>
        <v>199000</v>
      </c>
      <c r="O169" s="45">
        <f t="shared" si="55"/>
        <v>82200</v>
      </c>
      <c r="P169" s="45">
        <v>1.1100000000000001</v>
      </c>
      <c r="Q169" s="45">
        <v>1</v>
      </c>
      <c r="R169" s="45">
        <v>1.1599999999999999</v>
      </c>
      <c r="S169" s="45">
        <v>1.03</v>
      </c>
      <c r="T169" s="45">
        <v>1.0527260918901</v>
      </c>
      <c r="U169" s="45">
        <f t="shared" si="56"/>
        <v>1.2035817408579517</v>
      </c>
      <c r="V169" s="45">
        <f t="shared" si="57"/>
        <v>1.3961548193952238</v>
      </c>
      <c r="W169" s="45">
        <f t="shared" si="58"/>
        <v>5140124.51</v>
      </c>
      <c r="X169" s="45">
        <f t="shared" si="59"/>
        <v>4801677.32</v>
      </c>
      <c r="Y169" s="45">
        <f t="shared" si="60"/>
        <v>239512.77</v>
      </c>
      <c r="Z169" s="45">
        <f t="shared" si="61"/>
        <v>98934.42</v>
      </c>
      <c r="AA169" s="45">
        <f t="shared" si="62"/>
        <v>5962544.4299999997</v>
      </c>
      <c r="AB169" s="45">
        <f t="shared" si="63"/>
        <v>5569945.6900000004</v>
      </c>
      <c r="AC169" s="45">
        <f t="shared" si="64"/>
        <v>277834.81</v>
      </c>
      <c r="AD169" s="45">
        <f t="shared" si="65"/>
        <v>114763.93</v>
      </c>
    </row>
    <row r="170" spans="1:30" ht="78.75" outlineLevel="2" x14ac:dyDescent="0.25">
      <c r="A170" s="41" t="s">
        <v>302</v>
      </c>
      <c r="B170" s="42">
        <v>143</v>
      </c>
      <c r="C170" s="43" t="s">
        <v>267</v>
      </c>
      <c r="D170" s="40" t="s">
        <v>299</v>
      </c>
      <c r="E170" s="40" t="s">
        <v>54</v>
      </c>
      <c r="F170" s="40" t="s">
        <v>174</v>
      </c>
      <c r="G170" s="25" t="str">
        <f t="shared" si="50"/>
        <v>Подземная прокладка в траншее, с устройством 2-х трубной кабельной канализации, 2-х кабелей с алюминиевыми жилами на напряжение 1 кВ, с изоляцией из ПВХ, с броней из стальных оцинкованных лент, без подушки под броней, в защитном шланге из ПВХ: с числом жил - 4 и сечением 150 мм2</v>
      </c>
      <c r="H170" s="44">
        <v>4659.88</v>
      </c>
      <c r="I170" s="45">
        <f t="shared" si="51"/>
        <v>4360.93</v>
      </c>
      <c r="J170" s="44">
        <v>210.42</v>
      </c>
      <c r="K170" s="44">
        <v>88.53</v>
      </c>
      <c r="L170" s="45">
        <f t="shared" si="52"/>
        <v>4659880</v>
      </c>
      <c r="M170" s="45">
        <f t="shared" si="53"/>
        <v>4360930</v>
      </c>
      <c r="N170" s="45">
        <f t="shared" si="54"/>
        <v>210420</v>
      </c>
      <c r="O170" s="45">
        <f t="shared" si="55"/>
        <v>88530</v>
      </c>
      <c r="P170" s="45">
        <v>1.1100000000000001</v>
      </c>
      <c r="Q170" s="45">
        <v>1</v>
      </c>
      <c r="R170" s="45">
        <v>1.1599999999999999</v>
      </c>
      <c r="S170" s="45">
        <v>1.03</v>
      </c>
      <c r="T170" s="45">
        <v>1.0527260918901</v>
      </c>
      <c r="U170" s="45">
        <f t="shared" si="56"/>
        <v>1.2035817408579517</v>
      </c>
      <c r="V170" s="45">
        <f t="shared" si="57"/>
        <v>1.3961548193952238</v>
      </c>
      <c r="W170" s="45">
        <f t="shared" si="58"/>
        <v>5608546.4799999995</v>
      </c>
      <c r="X170" s="45">
        <f t="shared" si="59"/>
        <v>5248735.72</v>
      </c>
      <c r="Y170" s="45">
        <f t="shared" si="60"/>
        <v>253257.67</v>
      </c>
      <c r="Z170" s="45">
        <f t="shared" si="61"/>
        <v>106553.09</v>
      </c>
      <c r="AA170" s="45">
        <f t="shared" si="62"/>
        <v>6505913.9300000006</v>
      </c>
      <c r="AB170" s="45">
        <f t="shared" si="63"/>
        <v>6088533.4400000004</v>
      </c>
      <c r="AC170" s="45">
        <f t="shared" si="64"/>
        <v>293778.90000000002</v>
      </c>
      <c r="AD170" s="45">
        <f t="shared" si="65"/>
        <v>123601.59</v>
      </c>
    </row>
    <row r="171" spans="1:30" ht="78.75" outlineLevel="2" x14ac:dyDescent="0.25">
      <c r="A171" s="41" t="s">
        <v>303</v>
      </c>
      <c r="B171" s="42">
        <v>144</v>
      </c>
      <c r="C171" s="43" t="s">
        <v>269</v>
      </c>
      <c r="D171" s="40" t="s">
        <v>299</v>
      </c>
      <c r="E171" s="40" t="s">
        <v>54</v>
      </c>
      <c r="F171" s="40" t="s">
        <v>176</v>
      </c>
      <c r="G171" s="25" t="str">
        <f t="shared" si="50"/>
        <v>Подземная прокладка в траншее, с устройством 2-х трубной кабельной канализации, 2-х кабелей с алюминиевыми жилами на напряжение 1 кВ, с изоляцией из ПВХ, с броней из стальных оцинкованных лент, без подушки под броней, в защитном шланге из ПВХ: с числом жил - 4 и сечением 185 мм2</v>
      </c>
      <c r="H171" s="44">
        <v>5286.96</v>
      </c>
      <c r="I171" s="45">
        <f t="shared" si="51"/>
        <v>4957.07</v>
      </c>
      <c r="J171" s="44">
        <v>228.87</v>
      </c>
      <c r="K171" s="44">
        <v>101.02</v>
      </c>
      <c r="L171" s="45">
        <f t="shared" si="52"/>
        <v>5286960</v>
      </c>
      <c r="M171" s="45">
        <f t="shared" si="53"/>
        <v>4957070</v>
      </c>
      <c r="N171" s="45">
        <f t="shared" si="54"/>
        <v>228870</v>
      </c>
      <c r="O171" s="45">
        <f t="shared" si="55"/>
        <v>101020</v>
      </c>
      <c r="P171" s="45">
        <v>1.1100000000000001</v>
      </c>
      <c r="Q171" s="45">
        <v>1</v>
      </c>
      <c r="R171" s="45">
        <v>1.1599999999999999</v>
      </c>
      <c r="S171" s="45">
        <v>1.03</v>
      </c>
      <c r="T171" s="45">
        <v>1.0527260918901</v>
      </c>
      <c r="U171" s="45">
        <f t="shared" si="56"/>
        <v>1.2035817408579517</v>
      </c>
      <c r="V171" s="45">
        <f t="shared" si="57"/>
        <v>1.3961548193952238</v>
      </c>
      <c r="W171" s="45">
        <f t="shared" si="58"/>
        <v>6363288.5200000005</v>
      </c>
      <c r="X171" s="45">
        <f t="shared" si="59"/>
        <v>5966238.9400000004</v>
      </c>
      <c r="Y171" s="45">
        <f t="shared" si="60"/>
        <v>275463.75</v>
      </c>
      <c r="Z171" s="45">
        <f t="shared" si="61"/>
        <v>121585.83</v>
      </c>
      <c r="AA171" s="45">
        <f t="shared" si="62"/>
        <v>7381414.6799999997</v>
      </c>
      <c r="AB171" s="45">
        <f t="shared" si="63"/>
        <v>6920837.1699999999</v>
      </c>
      <c r="AC171" s="45">
        <f t="shared" si="64"/>
        <v>319537.95</v>
      </c>
      <c r="AD171" s="45">
        <f t="shared" si="65"/>
        <v>141039.56</v>
      </c>
    </row>
    <row r="172" spans="1:30" ht="78.75" outlineLevel="2" x14ac:dyDescent="0.25">
      <c r="A172" s="41" t="s">
        <v>304</v>
      </c>
      <c r="B172" s="42">
        <v>145</v>
      </c>
      <c r="C172" s="43" t="s">
        <v>270</v>
      </c>
      <c r="D172" s="40" t="s">
        <v>299</v>
      </c>
      <c r="E172" s="40" t="s">
        <v>54</v>
      </c>
      <c r="F172" s="40" t="s">
        <v>178</v>
      </c>
      <c r="G172" s="25" t="str">
        <f t="shared" si="50"/>
        <v>Подземная прокладка в траншее, с устройством 2-х трубной кабельной канализации, 2-х кабелей с алюминиевыми жилами на напряжение 1 кВ, с изоляцией из ПВХ, с броней из стальных оцинкованных лент, без подушки под броней, в защитном шланге из ПВХ: с числом жил - 4 и сечением 240 мм2</v>
      </c>
      <c r="H172" s="44">
        <v>6401.81</v>
      </c>
      <c r="I172" s="45">
        <f t="shared" si="51"/>
        <v>6021.8700000000008</v>
      </c>
      <c r="J172" s="44">
        <v>262.74</v>
      </c>
      <c r="K172" s="44">
        <v>117.2</v>
      </c>
      <c r="L172" s="45">
        <f t="shared" si="52"/>
        <v>6401810</v>
      </c>
      <c r="M172" s="45">
        <f t="shared" si="53"/>
        <v>6021870.0000000009</v>
      </c>
      <c r="N172" s="45">
        <f t="shared" si="54"/>
        <v>262740</v>
      </c>
      <c r="O172" s="45">
        <f t="shared" si="55"/>
        <v>117200</v>
      </c>
      <c r="P172" s="45">
        <v>1.1100000000000001</v>
      </c>
      <c r="Q172" s="45">
        <v>1</v>
      </c>
      <c r="R172" s="45">
        <v>1.1599999999999999</v>
      </c>
      <c r="S172" s="45">
        <v>1.03</v>
      </c>
      <c r="T172" s="45">
        <v>1.0527260918901</v>
      </c>
      <c r="U172" s="45">
        <f t="shared" si="56"/>
        <v>1.2035817408579517</v>
      </c>
      <c r="V172" s="45">
        <f t="shared" si="57"/>
        <v>1.3961548193952238</v>
      </c>
      <c r="W172" s="45">
        <f t="shared" si="58"/>
        <v>7705101.6300000008</v>
      </c>
      <c r="X172" s="45">
        <f t="shared" si="59"/>
        <v>7247812.7800000003</v>
      </c>
      <c r="Y172" s="45">
        <f t="shared" si="60"/>
        <v>316229.07</v>
      </c>
      <c r="Z172" s="45">
        <f t="shared" si="61"/>
        <v>141059.78</v>
      </c>
      <c r="AA172" s="45">
        <f t="shared" si="62"/>
        <v>8937917.8800000008</v>
      </c>
      <c r="AB172" s="45">
        <f t="shared" si="63"/>
        <v>8407462.8200000003</v>
      </c>
      <c r="AC172" s="45">
        <f t="shared" si="64"/>
        <v>366825.72</v>
      </c>
      <c r="AD172" s="45">
        <f t="shared" si="65"/>
        <v>163629.34</v>
      </c>
    </row>
    <row r="173" spans="1:30" ht="78.75" outlineLevel="2" x14ac:dyDescent="0.25">
      <c r="A173" s="43" t="s">
        <v>305</v>
      </c>
      <c r="B173" s="42">
        <v>146</v>
      </c>
      <c r="C173" s="43" t="s">
        <v>281</v>
      </c>
      <c r="D173" s="40" t="s">
        <v>306</v>
      </c>
      <c r="E173" s="40" t="s">
        <v>54</v>
      </c>
      <c r="F173" s="40" t="s">
        <v>57</v>
      </c>
      <c r="G173" s="25" t="str">
        <f t="shared" si="50"/>
        <v>Подземная прокладка в траншее, с устройством 2-х трубной кабельной канализации, 2-х кабелей с алюминиевыми жилами на напряжение 6 кВ, с изоляцией из ПВХ, с броней из стальных оцинкованных лент, без подушки под броней, в защитном шланге из ПВХ: с числом жил - 3 и сечением 35 мм2</v>
      </c>
      <c r="H173" s="44">
        <v>3998.27</v>
      </c>
      <c r="I173" s="45">
        <f t="shared" si="51"/>
        <v>3725.0800000000004</v>
      </c>
      <c r="J173" s="44">
        <v>193.47</v>
      </c>
      <c r="K173" s="44">
        <v>79.72</v>
      </c>
      <c r="L173" s="45">
        <f t="shared" si="52"/>
        <v>3998270</v>
      </c>
      <c r="M173" s="45">
        <f t="shared" si="53"/>
        <v>3725080.0000000005</v>
      </c>
      <c r="N173" s="45">
        <f t="shared" si="54"/>
        <v>193470</v>
      </c>
      <c r="O173" s="45">
        <f t="shared" si="55"/>
        <v>79720</v>
      </c>
      <c r="P173" s="45">
        <v>1.1100000000000001</v>
      </c>
      <c r="Q173" s="45">
        <v>1</v>
      </c>
      <c r="R173" s="45">
        <v>1.1599999999999999</v>
      </c>
      <c r="S173" s="45">
        <v>1.03</v>
      </c>
      <c r="T173" s="45">
        <v>1.0527260918901</v>
      </c>
      <c r="U173" s="45">
        <f t="shared" si="56"/>
        <v>1.2035817408579517</v>
      </c>
      <c r="V173" s="45">
        <f t="shared" si="57"/>
        <v>1.3961548193952238</v>
      </c>
      <c r="W173" s="45">
        <f t="shared" si="58"/>
        <v>4812244.7699999996</v>
      </c>
      <c r="X173" s="45">
        <f t="shared" si="59"/>
        <v>4483438.2699999996</v>
      </c>
      <c r="Y173" s="45">
        <f t="shared" si="60"/>
        <v>232856.95999999999</v>
      </c>
      <c r="Z173" s="45">
        <f t="shared" si="61"/>
        <v>95949.54</v>
      </c>
      <c r="AA173" s="45">
        <f t="shared" si="62"/>
        <v>5582203.9199999999</v>
      </c>
      <c r="AB173" s="45">
        <f t="shared" si="63"/>
        <v>5200788.3899999997</v>
      </c>
      <c r="AC173" s="45">
        <f t="shared" si="64"/>
        <v>270114.07</v>
      </c>
      <c r="AD173" s="45">
        <f t="shared" si="65"/>
        <v>111301.46</v>
      </c>
    </row>
    <row r="174" spans="1:30" ht="78.75" outlineLevel="2" x14ac:dyDescent="0.25">
      <c r="A174" s="43" t="s">
        <v>307</v>
      </c>
      <c r="B174" s="42">
        <v>147</v>
      </c>
      <c r="C174" s="43" t="s">
        <v>283</v>
      </c>
      <c r="D174" s="40" t="s">
        <v>306</v>
      </c>
      <c r="E174" s="40" t="s">
        <v>54</v>
      </c>
      <c r="F174" s="40" t="s">
        <v>59</v>
      </c>
      <c r="G174" s="25" t="str">
        <f t="shared" si="50"/>
        <v>Подземная прокладка в траншее, с устройством 2-х трубной кабельной канализации, 2-х кабелей с алюминиевыми жилами на напряжение 6 кВ, с изоляцией из ПВХ, с броней из стальных оцинкованных лент, без подушки под броней, в защитном шланге из ПВХ: с числом жил - 3 и сечением 50 мм2</v>
      </c>
      <c r="H174" s="44">
        <v>4148.07</v>
      </c>
      <c r="I174" s="45">
        <f t="shared" si="51"/>
        <v>3874.68</v>
      </c>
      <c r="J174" s="44">
        <v>190.47</v>
      </c>
      <c r="K174" s="44">
        <v>82.92</v>
      </c>
      <c r="L174" s="45">
        <f t="shared" si="52"/>
        <v>4148069.9999999995</v>
      </c>
      <c r="M174" s="45">
        <f t="shared" si="53"/>
        <v>3874680</v>
      </c>
      <c r="N174" s="45">
        <f t="shared" si="54"/>
        <v>190470</v>
      </c>
      <c r="O174" s="45">
        <f t="shared" si="55"/>
        <v>82920</v>
      </c>
      <c r="P174" s="45">
        <v>1.1100000000000001</v>
      </c>
      <c r="Q174" s="45">
        <v>1</v>
      </c>
      <c r="R174" s="45">
        <v>1.1599999999999999</v>
      </c>
      <c r="S174" s="45">
        <v>1.03</v>
      </c>
      <c r="T174" s="45">
        <v>1.0527260918901</v>
      </c>
      <c r="U174" s="45">
        <f t="shared" si="56"/>
        <v>1.2035817408579517</v>
      </c>
      <c r="V174" s="45">
        <f t="shared" si="57"/>
        <v>1.3961548193952238</v>
      </c>
      <c r="W174" s="45">
        <f t="shared" si="58"/>
        <v>4992541.3099999996</v>
      </c>
      <c r="X174" s="45">
        <f t="shared" si="59"/>
        <v>4663494.0999999996</v>
      </c>
      <c r="Y174" s="45">
        <f t="shared" si="60"/>
        <v>229246.21</v>
      </c>
      <c r="Z174" s="45">
        <f t="shared" si="61"/>
        <v>99801</v>
      </c>
      <c r="AA174" s="45">
        <f t="shared" si="62"/>
        <v>5791347.9300000006</v>
      </c>
      <c r="AB174" s="45">
        <f t="shared" si="63"/>
        <v>5409653.1600000001</v>
      </c>
      <c r="AC174" s="45">
        <f t="shared" si="64"/>
        <v>265925.61</v>
      </c>
      <c r="AD174" s="45">
        <f t="shared" si="65"/>
        <v>115769.16</v>
      </c>
    </row>
    <row r="175" spans="1:30" ht="78.75" outlineLevel="2" x14ac:dyDescent="0.25">
      <c r="A175" s="43" t="s">
        <v>308</v>
      </c>
      <c r="B175" s="42">
        <v>148</v>
      </c>
      <c r="C175" s="43" t="s">
        <v>285</v>
      </c>
      <c r="D175" s="40" t="s">
        <v>306</v>
      </c>
      <c r="E175" s="40" t="s">
        <v>54</v>
      </c>
      <c r="F175" s="40" t="s">
        <v>63</v>
      </c>
      <c r="G175" s="25" t="str">
        <f t="shared" si="50"/>
        <v>Подземная прокладка в траншее, с устройством 2-х трубной кабельной канализации, 2-х кабелей с алюминиевыми жилами на напряжение 6 кВ, с изоляцией из ПВХ, с броней из стальных оцинкованных лент, без подушки под броней, в защитном шланге из ПВХ: с числом жил - 3 и сечением 95 мм2</v>
      </c>
      <c r="H175" s="44">
        <v>4783.66</v>
      </c>
      <c r="I175" s="45">
        <f t="shared" si="51"/>
        <v>4452.87</v>
      </c>
      <c r="J175" s="44">
        <v>235.5</v>
      </c>
      <c r="K175" s="44">
        <v>95.29</v>
      </c>
      <c r="L175" s="45">
        <f t="shared" si="52"/>
        <v>4783660</v>
      </c>
      <c r="M175" s="45">
        <f t="shared" si="53"/>
        <v>4452870</v>
      </c>
      <c r="N175" s="45">
        <f t="shared" si="54"/>
        <v>235500</v>
      </c>
      <c r="O175" s="45">
        <f t="shared" si="55"/>
        <v>95290</v>
      </c>
      <c r="P175" s="45">
        <v>1.1100000000000001</v>
      </c>
      <c r="Q175" s="45">
        <v>1</v>
      </c>
      <c r="R175" s="45">
        <v>1.1599999999999999</v>
      </c>
      <c r="S175" s="45">
        <v>1.03</v>
      </c>
      <c r="T175" s="45">
        <v>1.0527260918901</v>
      </c>
      <c r="U175" s="45">
        <f t="shared" si="56"/>
        <v>1.2035817408579517</v>
      </c>
      <c r="V175" s="45">
        <f t="shared" si="57"/>
        <v>1.3961548193952238</v>
      </c>
      <c r="W175" s="45">
        <f t="shared" si="58"/>
        <v>5757525.8300000001</v>
      </c>
      <c r="X175" s="45">
        <f t="shared" si="59"/>
        <v>5359393.03</v>
      </c>
      <c r="Y175" s="45">
        <f t="shared" si="60"/>
        <v>283443.5</v>
      </c>
      <c r="Z175" s="45">
        <f t="shared" si="61"/>
        <v>114689.3</v>
      </c>
      <c r="AA175" s="45">
        <f t="shared" si="62"/>
        <v>6678729.96</v>
      </c>
      <c r="AB175" s="45">
        <f t="shared" si="63"/>
        <v>6216895.9100000001</v>
      </c>
      <c r="AC175" s="45">
        <f t="shared" si="64"/>
        <v>328794.46000000002</v>
      </c>
      <c r="AD175" s="45">
        <f t="shared" si="65"/>
        <v>133039.59</v>
      </c>
    </row>
    <row r="176" spans="1:30" ht="78.75" outlineLevel="2" x14ac:dyDescent="0.25">
      <c r="A176" s="43" t="s">
        <v>309</v>
      </c>
      <c r="B176" s="42">
        <v>149</v>
      </c>
      <c r="C176" s="43" t="s">
        <v>286</v>
      </c>
      <c r="D176" s="40" t="s">
        <v>306</v>
      </c>
      <c r="E176" s="40" t="s">
        <v>54</v>
      </c>
      <c r="F176" s="40" t="s">
        <v>65</v>
      </c>
      <c r="G176" s="25" t="str">
        <f t="shared" si="50"/>
        <v>Подземная прокладка в траншее, с устройством 2-х трубной кабельной канализации, 2-х кабелей с алюминиевыми жилами на напряжение 6 кВ, с изоляцией из ПВХ, с броней из стальных оцинкованных лент, без подушки под броней, в защитном шланге из ПВХ: с числом жил - 3 и сечением 120 мм2</v>
      </c>
      <c r="H176" s="44">
        <v>5284.43</v>
      </c>
      <c r="I176" s="45">
        <f t="shared" si="51"/>
        <v>4940.670000000001</v>
      </c>
      <c r="J176" s="44">
        <v>238.03</v>
      </c>
      <c r="K176" s="44">
        <v>105.73</v>
      </c>
      <c r="L176" s="45">
        <f t="shared" si="52"/>
        <v>5284430</v>
      </c>
      <c r="M176" s="45">
        <f t="shared" si="53"/>
        <v>4940670.0000000009</v>
      </c>
      <c r="N176" s="45">
        <f t="shared" si="54"/>
        <v>238030</v>
      </c>
      <c r="O176" s="45">
        <f t="shared" si="55"/>
        <v>105730</v>
      </c>
      <c r="P176" s="45">
        <v>1.1100000000000001</v>
      </c>
      <c r="Q176" s="45">
        <v>1</v>
      </c>
      <c r="R176" s="45">
        <v>1.1599999999999999</v>
      </c>
      <c r="S176" s="45">
        <v>1.03</v>
      </c>
      <c r="T176" s="45">
        <v>1.0527260918901</v>
      </c>
      <c r="U176" s="45">
        <f t="shared" si="56"/>
        <v>1.2035817408579517</v>
      </c>
      <c r="V176" s="45">
        <f t="shared" si="57"/>
        <v>1.3961548193952238</v>
      </c>
      <c r="W176" s="45">
        <f t="shared" si="58"/>
        <v>6360243.46</v>
      </c>
      <c r="X176" s="45">
        <f t="shared" si="59"/>
        <v>5946500.2000000002</v>
      </c>
      <c r="Y176" s="45">
        <f t="shared" si="60"/>
        <v>286488.56</v>
      </c>
      <c r="Z176" s="45">
        <f t="shared" si="61"/>
        <v>127254.7</v>
      </c>
      <c r="AA176" s="45">
        <f t="shared" si="62"/>
        <v>7377882.4100000011</v>
      </c>
      <c r="AB176" s="45">
        <f t="shared" si="63"/>
        <v>6897940.2300000004</v>
      </c>
      <c r="AC176" s="45">
        <f t="shared" si="64"/>
        <v>332326.73</v>
      </c>
      <c r="AD176" s="45">
        <f t="shared" si="65"/>
        <v>147615.45000000001</v>
      </c>
    </row>
    <row r="177" spans="1:30" ht="78.75" outlineLevel="2" x14ac:dyDescent="0.25">
      <c r="A177" s="43" t="s">
        <v>310</v>
      </c>
      <c r="B177" s="42">
        <v>150</v>
      </c>
      <c r="C177" s="43" t="s">
        <v>287</v>
      </c>
      <c r="D177" s="40" t="s">
        <v>306</v>
      </c>
      <c r="E177" s="40" t="s">
        <v>54</v>
      </c>
      <c r="F177" s="40" t="s">
        <v>67</v>
      </c>
      <c r="G177" s="25" t="str">
        <f t="shared" si="50"/>
        <v>Подземная прокладка в траншее, с устройством 2-х трубной кабельной канализации, 2-х кабелей с алюминиевыми жилами на напряжение 6 кВ, с изоляцией из ПВХ, с броней из стальных оцинкованных лент, без подушки под броней, в защитном шланге из ПВХ: с числом жил - 3 и сечением 150 мм2</v>
      </c>
      <c r="H177" s="44">
        <v>5588.02</v>
      </c>
      <c r="I177" s="45">
        <f t="shared" si="51"/>
        <v>5167.96</v>
      </c>
      <c r="J177" s="44">
        <v>309.47000000000003</v>
      </c>
      <c r="K177" s="44">
        <v>110.59</v>
      </c>
      <c r="L177" s="45">
        <f t="shared" si="52"/>
        <v>5588020</v>
      </c>
      <c r="M177" s="45">
        <f t="shared" si="53"/>
        <v>5167960</v>
      </c>
      <c r="N177" s="45">
        <f t="shared" si="54"/>
        <v>309470</v>
      </c>
      <c r="O177" s="45">
        <f t="shared" si="55"/>
        <v>110590</v>
      </c>
      <c r="P177" s="45">
        <v>1.1100000000000001</v>
      </c>
      <c r="Q177" s="45">
        <v>1</v>
      </c>
      <c r="R177" s="45">
        <v>1.1599999999999999</v>
      </c>
      <c r="S177" s="45">
        <v>1.03</v>
      </c>
      <c r="T177" s="45">
        <v>1.0527260918901</v>
      </c>
      <c r="U177" s="45">
        <f t="shared" si="56"/>
        <v>1.2035817408579517</v>
      </c>
      <c r="V177" s="45">
        <f t="shared" si="57"/>
        <v>1.3961548193952238</v>
      </c>
      <c r="W177" s="45">
        <f t="shared" si="58"/>
        <v>6725638.8300000001</v>
      </c>
      <c r="X177" s="45">
        <f t="shared" si="59"/>
        <v>6220062.29</v>
      </c>
      <c r="Y177" s="45">
        <f t="shared" si="60"/>
        <v>372472.44</v>
      </c>
      <c r="Z177" s="45">
        <f t="shared" si="61"/>
        <v>133104.1</v>
      </c>
      <c r="AA177" s="45">
        <f t="shared" si="62"/>
        <v>7801741.0499999998</v>
      </c>
      <c r="AB177" s="45">
        <f t="shared" si="63"/>
        <v>7215272.2599999998</v>
      </c>
      <c r="AC177" s="45">
        <f t="shared" si="64"/>
        <v>432068.03</v>
      </c>
      <c r="AD177" s="45">
        <f t="shared" si="65"/>
        <v>154400.76</v>
      </c>
    </row>
    <row r="178" spans="1:30" ht="78.75" outlineLevel="2" x14ac:dyDescent="0.25">
      <c r="A178" s="43" t="s">
        <v>311</v>
      </c>
      <c r="B178" s="42">
        <v>151</v>
      </c>
      <c r="C178" s="43" t="s">
        <v>288</v>
      </c>
      <c r="D178" s="40" t="s">
        <v>306</v>
      </c>
      <c r="E178" s="40" t="s">
        <v>54</v>
      </c>
      <c r="F178" s="40" t="s">
        <v>69</v>
      </c>
      <c r="G178" s="25" t="str">
        <f t="shared" si="50"/>
        <v>Подземная прокладка в траншее, с устройством 2-х трубной кабельной канализации, 2-х кабелей с алюминиевыми жилами на напряжение 6 кВ, с изоляцией из ПВХ, с броней из стальных оцинкованных лент, без подушки под броней, в защитном шланге из ПВХ: с числом жил - 3 и сечением 185 мм2</v>
      </c>
      <c r="H178" s="44">
        <v>6229.95</v>
      </c>
      <c r="I178" s="45">
        <f t="shared" si="51"/>
        <v>5781.44</v>
      </c>
      <c r="J178" s="44">
        <v>324.79000000000002</v>
      </c>
      <c r="K178" s="44">
        <v>123.72</v>
      </c>
      <c r="L178" s="45">
        <f t="shared" si="52"/>
        <v>6229950</v>
      </c>
      <c r="M178" s="45">
        <f t="shared" si="53"/>
        <v>5781440</v>
      </c>
      <c r="N178" s="45">
        <f t="shared" si="54"/>
        <v>324790</v>
      </c>
      <c r="O178" s="45">
        <f t="shared" si="55"/>
        <v>123720</v>
      </c>
      <c r="P178" s="45">
        <v>1.1100000000000001</v>
      </c>
      <c r="Q178" s="45">
        <v>1</v>
      </c>
      <c r="R178" s="45">
        <v>1.1599999999999999</v>
      </c>
      <c r="S178" s="45">
        <v>1.03</v>
      </c>
      <c r="T178" s="45">
        <v>1.0527260918901</v>
      </c>
      <c r="U178" s="45">
        <f t="shared" si="56"/>
        <v>1.2035817408579517</v>
      </c>
      <c r="V178" s="45">
        <f t="shared" si="57"/>
        <v>1.3961548193952238</v>
      </c>
      <c r="W178" s="45">
        <f t="shared" si="58"/>
        <v>7498254.0599999996</v>
      </c>
      <c r="X178" s="45">
        <f t="shared" si="59"/>
        <v>6958435.6200000001</v>
      </c>
      <c r="Y178" s="45">
        <f t="shared" si="60"/>
        <v>390911.31</v>
      </c>
      <c r="Z178" s="45">
        <f t="shared" si="61"/>
        <v>148907.13</v>
      </c>
      <c r="AA178" s="45">
        <f t="shared" si="62"/>
        <v>8697974.709999999</v>
      </c>
      <c r="AB178" s="45">
        <f t="shared" si="63"/>
        <v>8071785.3200000003</v>
      </c>
      <c r="AC178" s="45">
        <f t="shared" si="64"/>
        <v>453457.12</v>
      </c>
      <c r="AD178" s="45">
        <f t="shared" si="65"/>
        <v>172732.27</v>
      </c>
    </row>
    <row r="179" spans="1:30" ht="78.75" outlineLevel="2" x14ac:dyDescent="0.25">
      <c r="A179" s="43" t="s">
        <v>312</v>
      </c>
      <c r="B179" s="42">
        <v>152</v>
      </c>
      <c r="C179" s="43" t="s">
        <v>289</v>
      </c>
      <c r="D179" s="40" t="s">
        <v>306</v>
      </c>
      <c r="E179" s="40" t="s">
        <v>54</v>
      </c>
      <c r="F179" s="40" t="s">
        <v>71</v>
      </c>
      <c r="G179" s="25" t="str">
        <f t="shared" si="50"/>
        <v>Подземная прокладка в траншее, с устройством 2-х трубной кабельной канализации, 2-х кабелей с алюминиевыми жилами на напряжение 6 кВ, с изоляцией из ПВХ, с броней из стальных оцинкованных лент, без подушки под броней, в защитном шланге из ПВХ: с числом жил - 3 и сечением 240 мм2</v>
      </c>
      <c r="H179" s="44">
        <v>6859.88</v>
      </c>
      <c r="I179" s="45">
        <f t="shared" si="51"/>
        <v>6390.43</v>
      </c>
      <c r="J179" s="44">
        <v>332.69</v>
      </c>
      <c r="K179" s="44">
        <v>136.76</v>
      </c>
      <c r="L179" s="45">
        <f t="shared" si="52"/>
        <v>6859880</v>
      </c>
      <c r="M179" s="45">
        <f t="shared" si="53"/>
        <v>6390430</v>
      </c>
      <c r="N179" s="45">
        <f t="shared" si="54"/>
        <v>332690</v>
      </c>
      <c r="O179" s="45">
        <f t="shared" si="55"/>
        <v>136760</v>
      </c>
      <c r="P179" s="45">
        <v>1.1100000000000001</v>
      </c>
      <c r="Q179" s="45">
        <v>1</v>
      </c>
      <c r="R179" s="45">
        <v>1.1599999999999999</v>
      </c>
      <c r="S179" s="45">
        <v>1.03</v>
      </c>
      <c r="T179" s="45">
        <v>1.0527260918901</v>
      </c>
      <c r="U179" s="45">
        <f t="shared" si="56"/>
        <v>1.2035817408579517</v>
      </c>
      <c r="V179" s="45">
        <f t="shared" si="57"/>
        <v>1.3961548193952238</v>
      </c>
      <c r="W179" s="45">
        <f t="shared" si="58"/>
        <v>8256426.3100000005</v>
      </c>
      <c r="X179" s="45">
        <f t="shared" si="59"/>
        <v>7691404.8600000003</v>
      </c>
      <c r="Y179" s="45">
        <f t="shared" si="60"/>
        <v>400419.61</v>
      </c>
      <c r="Z179" s="45">
        <f t="shared" si="61"/>
        <v>164601.84</v>
      </c>
      <c r="AA179" s="45">
        <f t="shared" si="62"/>
        <v>9577454.5200000014</v>
      </c>
      <c r="AB179" s="45">
        <f t="shared" si="63"/>
        <v>8922029.6400000006</v>
      </c>
      <c r="AC179" s="45">
        <f t="shared" si="64"/>
        <v>464486.75</v>
      </c>
      <c r="AD179" s="45">
        <f t="shared" si="65"/>
        <v>190938.13</v>
      </c>
    </row>
    <row r="180" spans="1:30" x14ac:dyDescent="0.25">
      <c r="B180" s="38" t="s">
        <v>313</v>
      </c>
      <c r="C180" s="38"/>
      <c r="D180" s="38"/>
      <c r="E180" s="40" t="s">
        <v>54</v>
      </c>
      <c r="F180" s="39"/>
      <c r="G180" s="40"/>
      <c r="H180" s="31"/>
      <c r="I180" s="45">
        <f t="shared" si="51"/>
        <v>0</v>
      </c>
      <c r="J180" s="45"/>
      <c r="K180" s="31"/>
      <c r="L180" s="31">
        <f t="shared" si="52"/>
        <v>0</v>
      </c>
      <c r="M180" s="45">
        <f t="shared" si="53"/>
        <v>0</v>
      </c>
      <c r="N180" s="45">
        <f t="shared" si="54"/>
        <v>0</v>
      </c>
      <c r="O180" s="31">
        <f t="shared" si="55"/>
        <v>0</v>
      </c>
      <c r="P180" s="45">
        <v>1.1100000000000001</v>
      </c>
      <c r="Q180" s="31"/>
      <c r="R180" s="31"/>
      <c r="S180" s="31">
        <v>1.03</v>
      </c>
      <c r="T180" s="45">
        <v>1.0527260918901</v>
      </c>
      <c r="U180" s="31">
        <f t="shared" si="56"/>
        <v>0</v>
      </c>
      <c r="V180" s="31">
        <f t="shared" si="57"/>
        <v>0</v>
      </c>
      <c r="W180" s="45"/>
      <c r="X180" s="45"/>
      <c r="Y180" s="45"/>
      <c r="Z180" s="45"/>
      <c r="AA180" s="45"/>
      <c r="AB180" s="45"/>
      <c r="AC180" s="45"/>
      <c r="AD180" s="45"/>
    </row>
    <row r="181" spans="1:30" ht="63" outlineLevel="2" x14ac:dyDescent="0.25">
      <c r="A181" s="43" t="s">
        <v>314</v>
      </c>
      <c r="B181" s="42">
        <v>1</v>
      </c>
      <c r="C181" s="43" t="s">
        <v>314</v>
      </c>
      <c r="D181" s="40" t="s">
        <v>315</v>
      </c>
      <c r="E181" s="40" t="s">
        <v>54</v>
      </c>
      <c r="F181" s="40" t="s">
        <v>316</v>
      </c>
      <c r="G181" s="25" t="str">
        <f t="shared" ref="G181:G208" si="66">CONCATENATE(D181,E181,F181)</f>
        <v>Прокладка одноцепных воздушных линий напряжением 0,4 кВ по железобетонным опорам неизолированными проводами для воздушных линий электропередачи с алюминиевыми жилами: сечением 25 мм2</v>
      </c>
      <c r="H181" s="44">
        <v>1967.99</v>
      </c>
      <c r="I181" s="45">
        <f t="shared" si="51"/>
        <v>1840.03</v>
      </c>
      <c r="J181" s="44">
        <v>89.28</v>
      </c>
      <c r="K181" s="44">
        <v>38.68</v>
      </c>
      <c r="L181" s="45">
        <f t="shared" si="52"/>
        <v>1967990</v>
      </c>
      <c r="M181" s="45">
        <f t="shared" si="53"/>
        <v>1840030</v>
      </c>
      <c r="N181" s="45">
        <f t="shared" si="54"/>
        <v>89280</v>
      </c>
      <c r="O181" s="45">
        <f t="shared" si="55"/>
        <v>38680</v>
      </c>
      <c r="P181" s="45">
        <v>1.1100000000000001</v>
      </c>
      <c r="Q181" s="45">
        <v>1</v>
      </c>
      <c r="R181" s="45">
        <v>1.1399999999999999</v>
      </c>
      <c r="S181" s="45">
        <v>1.03</v>
      </c>
      <c r="T181" s="45">
        <v>1.0527260918901</v>
      </c>
      <c r="U181" s="45">
        <f t="shared" si="56"/>
        <v>1.2035817408579517</v>
      </c>
      <c r="V181" s="45">
        <f t="shared" si="57"/>
        <v>1.3720831845780648</v>
      </c>
      <c r="W181" s="45">
        <f t="shared" ref="W181:W208" si="67">X181+Z181+Y181</f>
        <v>2368636.8299999996</v>
      </c>
      <c r="X181" s="45">
        <f t="shared" ref="X181:X208" si="68">ROUND(M181*U181,2)</f>
        <v>2214626.5099999998</v>
      </c>
      <c r="Y181" s="45">
        <f t="shared" ref="Y181:Y208" si="69">ROUND(N181*U181,2)</f>
        <v>107455.78</v>
      </c>
      <c r="Z181" s="45">
        <f t="shared" ref="Z181:Z208" si="70">ROUND(O181*U181,2)</f>
        <v>46554.54</v>
      </c>
      <c r="AA181" s="45">
        <f t="shared" ref="AA181:AA208" si="71">AB181+AC181+AD181</f>
        <v>2700245.99</v>
      </c>
      <c r="AB181" s="45">
        <f t="shared" ref="AB181:AB208" si="72">ROUND(M181*V181,2)</f>
        <v>2524674.2200000002</v>
      </c>
      <c r="AC181" s="45">
        <f t="shared" ref="AC181:AC208" si="73">ROUND(N181*V181,2)</f>
        <v>122499.59</v>
      </c>
      <c r="AD181" s="45">
        <f t="shared" ref="AD181:AD208" si="74">ROUND(O181*V181,2)</f>
        <v>53072.18</v>
      </c>
    </row>
    <row r="182" spans="1:30" ht="63" outlineLevel="2" x14ac:dyDescent="0.25">
      <c r="A182" s="43" t="s">
        <v>317</v>
      </c>
      <c r="B182" s="42">
        <v>2</v>
      </c>
      <c r="C182" s="43" t="s">
        <v>317</v>
      </c>
      <c r="D182" s="40" t="s">
        <v>315</v>
      </c>
      <c r="E182" s="40" t="s">
        <v>54</v>
      </c>
      <c r="F182" s="40" t="s">
        <v>318</v>
      </c>
      <c r="G182" s="25" t="str">
        <f t="shared" si="66"/>
        <v>Прокладка одноцепных воздушных линий напряжением 0,4 кВ по железобетонным опорам неизолированными проводами для воздушных линий электропередачи с алюминиевыми жилами: сечением 35 мм2</v>
      </c>
      <c r="H182" s="44">
        <v>2131.11</v>
      </c>
      <c r="I182" s="45">
        <f t="shared" si="51"/>
        <v>1991.3700000000003</v>
      </c>
      <c r="J182" s="44">
        <v>98.04</v>
      </c>
      <c r="K182" s="44">
        <v>41.7</v>
      </c>
      <c r="L182" s="45">
        <f t="shared" si="52"/>
        <v>2131110</v>
      </c>
      <c r="M182" s="45">
        <f t="shared" si="53"/>
        <v>1991370.0000000002</v>
      </c>
      <c r="N182" s="45">
        <f t="shared" si="54"/>
        <v>98040</v>
      </c>
      <c r="O182" s="45">
        <f t="shared" si="55"/>
        <v>41700</v>
      </c>
      <c r="P182" s="45">
        <v>1.1100000000000001</v>
      </c>
      <c r="Q182" s="45">
        <v>1</v>
      </c>
      <c r="R182" s="45">
        <v>1.1399999999999999</v>
      </c>
      <c r="S182" s="45">
        <v>1.03</v>
      </c>
      <c r="T182" s="45">
        <v>1.0527260918901</v>
      </c>
      <c r="U182" s="45">
        <f t="shared" si="56"/>
        <v>1.2035817408579517</v>
      </c>
      <c r="V182" s="45">
        <f t="shared" si="57"/>
        <v>1.3720831845780648</v>
      </c>
      <c r="W182" s="45">
        <f t="shared" si="67"/>
        <v>2564965.0799999996</v>
      </c>
      <c r="X182" s="45">
        <f t="shared" si="68"/>
        <v>2396776.5699999998</v>
      </c>
      <c r="Y182" s="45">
        <f t="shared" si="69"/>
        <v>117999.15</v>
      </c>
      <c r="Z182" s="45">
        <f t="shared" si="70"/>
        <v>50189.36</v>
      </c>
      <c r="AA182" s="45">
        <f t="shared" si="71"/>
        <v>2924060.2</v>
      </c>
      <c r="AB182" s="45">
        <f t="shared" si="72"/>
        <v>2732325.29</v>
      </c>
      <c r="AC182" s="45">
        <f t="shared" si="73"/>
        <v>134519.04000000001</v>
      </c>
      <c r="AD182" s="45">
        <f t="shared" si="74"/>
        <v>57215.87</v>
      </c>
    </row>
    <row r="183" spans="1:30" ht="63" outlineLevel="2" x14ac:dyDescent="0.25">
      <c r="A183" s="43" t="s">
        <v>319</v>
      </c>
      <c r="B183" s="42">
        <v>3</v>
      </c>
      <c r="C183" s="43" t="s">
        <v>319</v>
      </c>
      <c r="D183" s="40" t="s">
        <v>315</v>
      </c>
      <c r="E183" s="40" t="s">
        <v>54</v>
      </c>
      <c r="F183" s="40" t="s">
        <v>320</v>
      </c>
      <c r="G183" s="25" t="str">
        <f t="shared" si="66"/>
        <v>Прокладка одноцепных воздушных линий напряжением 0,4 кВ по железобетонным опорам неизолированными проводами для воздушных линий электропередачи с алюминиевыми жилами: сечением 50 мм2</v>
      </c>
      <c r="H183" s="44">
        <v>2216.33</v>
      </c>
      <c r="I183" s="45">
        <f t="shared" si="51"/>
        <v>2072.09</v>
      </c>
      <c r="J183" s="44">
        <v>101.2</v>
      </c>
      <c r="K183" s="44">
        <v>43.04</v>
      </c>
      <c r="L183" s="45">
        <f t="shared" si="52"/>
        <v>2216330</v>
      </c>
      <c r="M183" s="45">
        <f t="shared" si="53"/>
        <v>2072090.0000000002</v>
      </c>
      <c r="N183" s="45">
        <f t="shared" si="54"/>
        <v>101200</v>
      </c>
      <c r="O183" s="45">
        <f t="shared" si="55"/>
        <v>43040</v>
      </c>
      <c r="P183" s="45">
        <v>1.1100000000000001</v>
      </c>
      <c r="Q183" s="45">
        <v>1</v>
      </c>
      <c r="R183" s="45">
        <v>1.1399999999999999</v>
      </c>
      <c r="S183" s="45">
        <v>1.03</v>
      </c>
      <c r="T183" s="45">
        <v>1.0527260918901</v>
      </c>
      <c r="U183" s="45">
        <f t="shared" si="56"/>
        <v>1.2035817408579517</v>
      </c>
      <c r="V183" s="45">
        <f t="shared" si="57"/>
        <v>1.3720831845780648</v>
      </c>
      <c r="W183" s="45">
        <f t="shared" si="67"/>
        <v>2667534.3200000003</v>
      </c>
      <c r="X183" s="45">
        <f t="shared" si="68"/>
        <v>2493929.69</v>
      </c>
      <c r="Y183" s="45">
        <f t="shared" si="69"/>
        <v>121802.47</v>
      </c>
      <c r="Z183" s="45">
        <f t="shared" si="70"/>
        <v>51802.16</v>
      </c>
      <c r="AA183" s="45">
        <f t="shared" si="71"/>
        <v>3040989.13</v>
      </c>
      <c r="AB183" s="45">
        <f t="shared" si="72"/>
        <v>2843079.85</v>
      </c>
      <c r="AC183" s="45">
        <f t="shared" si="73"/>
        <v>138854.82</v>
      </c>
      <c r="AD183" s="45">
        <f t="shared" si="74"/>
        <v>59054.46</v>
      </c>
    </row>
    <row r="184" spans="1:30" ht="63" outlineLevel="2" x14ac:dyDescent="0.25">
      <c r="A184" s="43" t="s">
        <v>321</v>
      </c>
      <c r="B184" s="42">
        <v>4</v>
      </c>
      <c r="C184" s="43" t="s">
        <v>321</v>
      </c>
      <c r="D184" s="40" t="s">
        <v>315</v>
      </c>
      <c r="E184" s="40" t="s">
        <v>54</v>
      </c>
      <c r="F184" s="40" t="s">
        <v>322</v>
      </c>
      <c r="G184" s="25" t="str">
        <f t="shared" si="66"/>
        <v>Прокладка одноцепных воздушных линий напряжением 0,4 кВ по железобетонным опорам неизолированными проводами для воздушных линий электропередачи с алюминиевыми жилами: сечением 70 мм2</v>
      </c>
      <c r="H184" s="44">
        <v>3122.49</v>
      </c>
      <c r="I184" s="45">
        <f t="shared" si="51"/>
        <v>2919.37</v>
      </c>
      <c r="J184" s="44">
        <v>142.47999999999999</v>
      </c>
      <c r="K184" s="44">
        <v>60.64</v>
      </c>
      <c r="L184" s="45">
        <f t="shared" si="52"/>
        <v>3122490</v>
      </c>
      <c r="M184" s="45">
        <f t="shared" si="53"/>
        <v>2919370</v>
      </c>
      <c r="N184" s="45">
        <f t="shared" si="54"/>
        <v>142480</v>
      </c>
      <c r="O184" s="45">
        <f t="shared" si="55"/>
        <v>60640</v>
      </c>
      <c r="P184" s="45">
        <v>1.1100000000000001</v>
      </c>
      <c r="Q184" s="45">
        <v>1</v>
      </c>
      <c r="R184" s="45">
        <v>1.1399999999999999</v>
      </c>
      <c r="S184" s="45">
        <v>1.03</v>
      </c>
      <c r="T184" s="45">
        <v>1.0527260918901</v>
      </c>
      <c r="U184" s="45">
        <f t="shared" si="56"/>
        <v>1.2035817408579517</v>
      </c>
      <c r="V184" s="45">
        <f t="shared" si="57"/>
        <v>1.3720831845780648</v>
      </c>
      <c r="W184" s="45">
        <f t="shared" si="67"/>
        <v>3758171.9600000004</v>
      </c>
      <c r="X184" s="45">
        <f t="shared" si="68"/>
        <v>3513700.43</v>
      </c>
      <c r="Y184" s="45">
        <f t="shared" si="69"/>
        <v>171486.33</v>
      </c>
      <c r="Z184" s="45">
        <f t="shared" si="70"/>
        <v>72985.2</v>
      </c>
      <c r="AA184" s="45">
        <f t="shared" si="71"/>
        <v>4284316.0200000005</v>
      </c>
      <c r="AB184" s="45">
        <f t="shared" si="72"/>
        <v>4005618.49</v>
      </c>
      <c r="AC184" s="45">
        <f t="shared" si="73"/>
        <v>195494.41</v>
      </c>
      <c r="AD184" s="45">
        <f t="shared" si="74"/>
        <v>83203.12</v>
      </c>
    </row>
    <row r="185" spans="1:30" ht="63" outlineLevel="2" x14ac:dyDescent="0.25">
      <c r="A185" s="43" t="s">
        <v>323</v>
      </c>
      <c r="B185" s="42">
        <v>5</v>
      </c>
      <c r="C185" s="43" t="s">
        <v>323</v>
      </c>
      <c r="D185" s="40" t="s">
        <v>315</v>
      </c>
      <c r="E185" s="40" t="s">
        <v>54</v>
      </c>
      <c r="F185" s="40" t="s">
        <v>324</v>
      </c>
      <c r="G185" s="25" t="str">
        <f t="shared" si="66"/>
        <v>Прокладка одноцепных воздушных линий напряжением 0,4 кВ по железобетонным опорам неизолированными проводами для воздушных линий электропередачи с алюминиевыми жилами: сечением 95 мм2</v>
      </c>
      <c r="H185" s="44">
        <v>3251.98</v>
      </c>
      <c r="I185" s="45">
        <f t="shared" si="51"/>
        <v>3041.85</v>
      </c>
      <c r="J185" s="44">
        <v>147.5</v>
      </c>
      <c r="K185" s="44">
        <v>62.63</v>
      </c>
      <c r="L185" s="45">
        <f t="shared" si="52"/>
        <v>3251980</v>
      </c>
      <c r="M185" s="45">
        <f t="shared" si="53"/>
        <v>3041850</v>
      </c>
      <c r="N185" s="45">
        <f t="shared" si="54"/>
        <v>147500</v>
      </c>
      <c r="O185" s="45">
        <f t="shared" si="55"/>
        <v>62630</v>
      </c>
      <c r="P185" s="45">
        <v>1.1100000000000001</v>
      </c>
      <c r="Q185" s="45">
        <v>1</v>
      </c>
      <c r="R185" s="45">
        <v>1.1399999999999999</v>
      </c>
      <c r="S185" s="45">
        <v>1.03</v>
      </c>
      <c r="T185" s="45">
        <v>1.0527260918901</v>
      </c>
      <c r="U185" s="45">
        <f t="shared" si="56"/>
        <v>1.2035817408579517</v>
      </c>
      <c r="V185" s="45">
        <f t="shared" si="57"/>
        <v>1.3720831845780648</v>
      </c>
      <c r="W185" s="45">
        <f t="shared" si="67"/>
        <v>3914023.75</v>
      </c>
      <c r="X185" s="45">
        <f t="shared" si="68"/>
        <v>3661115.12</v>
      </c>
      <c r="Y185" s="45">
        <f t="shared" si="69"/>
        <v>177528.31</v>
      </c>
      <c r="Z185" s="45">
        <f t="shared" si="70"/>
        <v>75380.320000000007</v>
      </c>
      <c r="AA185" s="45">
        <f t="shared" si="71"/>
        <v>4461987.08</v>
      </c>
      <c r="AB185" s="45">
        <f t="shared" si="72"/>
        <v>4173671.24</v>
      </c>
      <c r="AC185" s="45">
        <f t="shared" si="73"/>
        <v>202382.27</v>
      </c>
      <c r="AD185" s="45">
        <f t="shared" si="74"/>
        <v>85933.57</v>
      </c>
    </row>
    <row r="186" spans="1:30" ht="78.75" outlineLevel="2" x14ac:dyDescent="0.25">
      <c r="A186" s="43" t="s">
        <v>325</v>
      </c>
      <c r="B186" s="42">
        <v>6</v>
      </c>
      <c r="C186" s="43" t="s">
        <v>325</v>
      </c>
      <c r="D186" s="40" t="s">
        <v>326</v>
      </c>
      <c r="E186" s="40" t="s">
        <v>54</v>
      </c>
      <c r="F186" s="40" t="s">
        <v>327</v>
      </c>
      <c r="G186" s="25" t="str">
        <f t="shared" si="66"/>
        <v>Прокладка одноцепных воздушных линий напряжением 10(6) кВ по железобетонным опорам неизолированными проводами для воздушных линий электропередачи, из стальных оцинкованных проволок 1 группы и алюминиевых проволок: сечением 35/6,2 мм2</v>
      </c>
      <c r="H186" s="44">
        <v>2680.1</v>
      </c>
      <c r="I186" s="45">
        <f t="shared" si="51"/>
        <v>2493.67</v>
      </c>
      <c r="J186" s="44">
        <v>133.54</v>
      </c>
      <c r="K186" s="44">
        <v>52.89</v>
      </c>
      <c r="L186" s="45">
        <f t="shared" si="52"/>
        <v>2680100</v>
      </c>
      <c r="M186" s="45">
        <f t="shared" si="53"/>
        <v>2493670</v>
      </c>
      <c r="N186" s="45">
        <f t="shared" si="54"/>
        <v>133540</v>
      </c>
      <c r="O186" s="45">
        <f t="shared" si="55"/>
        <v>52890</v>
      </c>
      <c r="P186" s="45">
        <v>1.1100000000000001</v>
      </c>
      <c r="Q186" s="45">
        <v>1</v>
      </c>
      <c r="R186" s="45">
        <v>1.1399999999999999</v>
      </c>
      <c r="S186" s="45">
        <v>1.03</v>
      </c>
      <c r="T186" s="45">
        <v>1.0527260918901</v>
      </c>
      <c r="U186" s="45">
        <f t="shared" si="56"/>
        <v>1.2035817408579517</v>
      </c>
      <c r="V186" s="45">
        <f t="shared" si="57"/>
        <v>1.3720831845780648</v>
      </c>
      <c r="W186" s="45">
        <f t="shared" si="67"/>
        <v>3225719.43</v>
      </c>
      <c r="X186" s="45">
        <f t="shared" si="68"/>
        <v>3001335.68</v>
      </c>
      <c r="Y186" s="45">
        <f t="shared" si="69"/>
        <v>160726.31</v>
      </c>
      <c r="Z186" s="45">
        <f t="shared" si="70"/>
        <v>63657.440000000002</v>
      </c>
      <c r="AA186" s="45">
        <f t="shared" si="71"/>
        <v>3677320.14</v>
      </c>
      <c r="AB186" s="45">
        <f t="shared" si="72"/>
        <v>3421522.67</v>
      </c>
      <c r="AC186" s="45">
        <f t="shared" si="73"/>
        <v>183227.99</v>
      </c>
      <c r="AD186" s="45">
        <f t="shared" si="74"/>
        <v>72569.48</v>
      </c>
    </row>
    <row r="187" spans="1:30" ht="78.75" outlineLevel="2" x14ac:dyDescent="0.25">
      <c r="A187" s="43" t="s">
        <v>328</v>
      </c>
      <c r="B187" s="42">
        <v>7</v>
      </c>
      <c r="C187" s="43" t="s">
        <v>328</v>
      </c>
      <c r="D187" s="40" t="s">
        <v>326</v>
      </c>
      <c r="E187" s="40" t="s">
        <v>54</v>
      </c>
      <c r="F187" s="40" t="s">
        <v>329</v>
      </c>
      <c r="G187" s="25" t="str">
        <f t="shared" si="66"/>
        <v>Прокладка одноцепных воздушных линий напряжением 10(6) кВ по железобетонным опорам неизолированными проводами для воздушных линий электропередачи, из стальных оцинкованных проволок 1 группы и алюминиевых проволок: сечением 50/8 мм2</v>
      </c>
      <c r="H187" s="44">
        <v>2757.02</v>
      </c>
      <c r="I187" s="45">
        <f t="shared" si="51"/>
        <v>2567.3799999999997</v>
      </c>
      <c r="J187" s="44">
        <v>135.84</v>
      </c>
      <c r="K187" s="44">
        <v>53.8</v>
      </c>
      <c r="L187" s="45">
        <f t="shared" si="52"/>
        <v>2757020</v>
      </c>
      <c r="M187" s="45">
        <f t="shared" si="53"/>
        <v>2567379.9999999995</v>
      </c>
      <c r="N187" s="45">
        <f t="shared" si="54"/>
        <v>135840</v>
      </c>
      <c r="O187" s="45">
        <f t="shared" si="55"/>
        <v>53800</v>
      </c>
      <c r="P187" s="45">
        <v>1.1100000000000001</v>
      </c>
      <c r="Q187" s="45">
        <v>1</v>
      </c>
      <c r="R187" s="45">
        <v>1.1399999999999999</v>
      </c>
      <c r="S187" s="45">
        <v>1.03</v>
      </c>
      <c r="T187" s="45">
        <v>1.0527260918901</v>
      </c>
      <c r="U187" s="45">
        <f t="shared" si="56"/>
        <v>1.2035817408579517</v>
      </c>
      <c r="V187" s="45">
        <f t="shared" si="57"/>
        <v>1.3720831845780648</v>
      </c>
      <c r="W187" s="45">
        <f t="shared" si="67"/>
        <v>3318298.93</v>
      </c>
      <c r="X187" s="45">
        <f t="shared" si="68"/>
        <v>3090051.69</v>
      </c>
      <c r="Y187" s="45">
        <f t="shared" si="69"/>
        <v>163494.54</v>
      </c>
      <c r="Z187" s="45">
        <f t="shared" si="70"/>
        <v>64752.7</v>
      </c>
      <c r="AA187" s="45">
        <f t="shared" si="71"/>
        <v>3782860.79</v>
      </c>
      <c r="AB187" s="45">
        <f t="shared" si="72"/>
        <v>3522658.93</v>
      </c>
      <c r="AC187" s="45">
        <f t="shared" si="73"/>
        <v>186383.78</v>
      </c>
      <c r="AD187" s="45">
        <f t="shared" si="74"/>
        <v>73818.080000000002</v>
      </c>
    </row>
    <row r="188" spans="1:30" ht="78.75" outlineLevel="2" x14ac:dyDescent="0.25">
      <c r="A188" s="43" t="s">
        <v>330</v>
      </c>
      <c r="B188" s="42">
        <v>8</v>
      </c>
      <c r="C188" s="43" t="s">
        <v>330</v>
      </c>
      <c r="D188" s="40" t="s">
        <v>326</v>
      </c>
      <c r="E188" s="40" t="s">
        <v>54</v>
      </c>
      <c r="F188" s="40" t="s">
        <v>331</v>
      </c>
      <c r="G188" s="25" t="str">
        <f t="shared" si="66"/>
        <v>Прокладка одноцепных воздушных линий напряжением 10(6) кВ по железобетонным опорам неизолированными проводами для воздушных линий электропередачи, из стальных оцинкованных проволок 1 группы и алюминиевых проволок: сечением 70/11 мм2</v>
      </c>
      <c r="H188" s="44">
        <v>2831.98</v>
      </c>
      <c r="I188" s="45">
        <f t="shared" si="51"/>
        <v>2636.9</v>
      </c>
      <c r="J188" s="44">
        <v>139.61000000000001</v>
      </c>
      <c r="K188" s="44">
        <v>55.47</v>
      </c>
      <c r="L188" s="45">
        <f t="shared" si="52"/>
        <v>2831980</v>
      </c>
      <c r="M188" s="45">
        <f t="shared" si="53"/>
        <v>2636900</v>
      </c>
      <c r="N188" s="45">
        <f t="shared" si="54"/>
        <v>139610</v>
      </c>
      <c r="O188" s="45">
        <f t="shared" si="55"/>
        <v>55470</v>
      </c>
      <c r="P188" s="45">
        <v>1.1100000000000001</v>
      </c>
      <c r="Q188" s="45">
        <v>1</v>
      </c>
      <c r="R188" s="45">
        <v>1.1399999999999999</v>
      </c>
      <c r="S188" s="45">
        <v>1.03</v>
      </c>
      <c r="T188" s="45">
        <v>1.0527260918901</v>
      </c>
      <c r="U188" s="45">
        <f t="shared" si="56"/>
        <v>1.2035817408579517</v>
      </c>
      <c r="V188" s="45">
        <f t="shared" si="57"/>
        <v>1.3720831845780648</v>
      </c>
      <c r="W188" s="45">
        <f t="shared" si="67"/>
        <v>3408519.42</v>
      </c>
      <c r="X188" s="45">
        <f t="shared" si="68"/>
        <v>3173724.69</v>
      </c>
      <c r="Y188" s="45">
        <f t="shared" si="69"/>
        <v>168032.05</v>
      </c>
      <c r="Z188" s="45">
        <f t="shared" si="70"/>
        <v>66762.679999999993</v>
      </c>
      <c r="AA188" s="45">
        <f t="shared" si="71"/>
        <v>3885712.13</v>
      </c>
      <c r="AB188" s="45">
        <f t="shared" si="72"/>
        <v>3618046.15</v>
      </c>
      <c r="AC188" s="45">
        <f t="shared" si="73"/>
        <v>191556.53</v>
      </c>
      <c r="AD188" s="45">
        <f t="shared" si="74"/>
        <v>76109.45</v>
      </c>
    </row>
    <row r="189" spans="1:30" ht="78.75" outlineLevel="2" x14ac:dyDescent="0.25">
      <c r="A189" s="43" t="s">
        <v>332</v>
      </c>
      <c r="B189" s="42">
        <v>9</v>
      </c>
      <c r="C189" s="43" t="s">
        <v>332</v>
      </c>
      <c r="D189" s="40" t="s">
        <v>326</v>
      </c>
      <c r="E189" s="40" t="s">
        <v>54</v>
      </c>
      <c r="F189" s="40" t="s">
        <v>333</v>
      </c>
      <c r="G189" s="25" t="str">
        <f t="shared" si="66"/>
        <v>Прокладка одноцепных воздушных линий напряжением 10(6) кВ по железобетонным опорам неизолированными проводами для воздушных линий электропередачи, из стальных оцинкованных проволок 1 группы и алюминиевых проволок: сечением 95/16 мм2</v>
      </c>
      <c r="H189" s="44">
        <v>3141.36</v>
      </c>
      <c r="I189" s="45">
        <f t="shared" si="51"/>
        <v>2926.9800000000005</v>
      </c>
      <c r="J189" s="44">
        <v>153.26</v>
      </c>
      <c r="K189" s="44">
        <v>61.12</v>
      </c>
      <c r="L189" s="45">
        <f t="shared" si="52"/>
        <v>3141360</v>
      </c>
      <c r="M189" s="45">
        <f t="shared" si="53"/>
        <v>2926980.0000000005</v>
      </c>
      <c r="N189" s="45">
        <f t="shared" si="54"/>
        <v>153260</v>
      </c>
      <c r="O189" s="45">
        <f t="shared" si="55"/>
        <v>61120</v>
      </c>
      <c r="P189" s="45">
        <v>1.1100000000000001</v>
      </c>
      <c r="Q189" s="45">
        <v>1</v>
      </c>
      <c r="R189" s="45">
        <v>1.1399999999999999</v>
      </c>
      <c r="S189" s="45">
        <v>1.03</v>
      </c>
      <c r="T189" s="45">
        <v>1.0527260918901</v>
      </c>
      <c r="U189" s="45">
        <f t="shared" si="56"/>
        <v>1.2035817408579517</v>
      </c>
      <c r="V189" s="45">
        <f t="shared" si="57"/>
        <v>1.3720831845780648</v>
      </c>
      <c r="W189" s="45">
        <f t="shared" si="67"/>
        <v>3780883.54</v>
      </c>
      <c r="X189" s="45">
        <f t="shared" si="68"/>
        <v>3522859.68</v>
      </c>
      <c r="Y189" s="45">
        <f t="shared" si="69"/>
        <v>184460.94</v>
      </c>
      <c r="Z189" s="45">
        <f t="shared" si="70"/>
        <v>73562.92</v>
      </c>
      <c r="AA189" s="45">
        <f t="shared" si="71"/>
        <v>4310207.2299999995</v>
      </c>
      <c r="AB189" s="45">
        <f t="shared" si="72"/>
        <v>4016060.04</v>
      </c>
      <c r="AC189" s="45">
        <f t="shared" si="73"/>
        <v>210285.47</v>
      </c>
      <c r="AD189" s="45">
        <f t="shared" si="74"/>
        <v>83861.72</v>
      </c>
    </row>
    <row r="190" spans="1:30" ht="78.75" outlineLevel="2" x14ac:dyDescent="0.25">
      <c r="A190" s="43" t="s">
        <v>334</v>
      </c>
      <c r="B190" s="42">
        <v>10</v>
      </c>
      <c r="C190" s="43" t="s">
        <v>334</v>
      </c>
      <c r="D190" s="40" t="s">
        <v>326</v>
      </c>
      <c r="E190" s="40" t="s">
        <v>54</v>
      </c>
      <c r="F190" s="40" t="s">
        <v>335</v>
      </c>
      <c r="G190" s="25" t="str">
        <f t="shared" si="66"/>
        <v>Прокладка одноцепных воздушных линий напряжением 10(6) кВ по железобетонным опорам неизолированными проводами для воздушных линий электропередачи, из стальных оцинкованных проволок 1 группы и алюминиевых проволок: сечением 120/19 мм2</v>
      </c>
      <c r="H190" s="44">
        <v>3313.18</v>
      </c>
      <c r="I190" s="45">
        <f t="shared" si="51"/>
        <v>3089.8499999999995</v>
      </c>
      <c r="J190" s="44">
        <v>159.07</v>
      </c>
      <c r="K190" s="44">
        <v>64.260000000000005</v>
      </c>
      <c r="L190" s="45">
        <f t="shared" si="52"/>
        <v>3313180</v>
      </c>
      <c r="M190" s="45">
        <f t="shared" si="53"/>
        <v>3089849.9999999995</v>
      </c>
      <c r="N190" s="45">
        <f t="shared" si="54"/>
        <v>159070</v>
      </c>
      <c r="O190" s="45">
        <f t="shared" si="55"/>
        <v>64260.000000000007</v>
      </c>
      <c r="P190" s="45">
        <v>1.1100000000000001</v>
      </c>
      <c r="Q190" s="45">
        <v>1</v>
      </c>
      <c r="R190" s="45">
        <v>1.1399999999999999</v>
      </c>
      <c r="S190" s="45">
        <v>1.03</v>
      </c>
      <c r="T190" s="45">
        <v>1.0527260918901</v>
      </c>
      <c r="U190" s="45">
        <f t="shared" si="56"/>
        <v>1.2035817408579517</v>
      </c>
      <c r="V190" s="45">
        <f t="shared" si="57"/>
        <v>1.3720831845780648</v>
      </c>
      <c r="W190" s="45">
        <f t="shared" si="67"/>
        <v>3987682.95</v>
      </c>
      <c r="X190" s="45">
        <f t="shared" si="68"/>
        <v>3718887.04</v>
      </c>
      <c r="Y190" s="45">
        <f t="shared" si="69"/>
        <v>191453.75</v>
      </c>
      <c r="Z190" s="45">
        <f t="shared" si="70"/>
        <v>77342.16</v>
      </c>
      <c r="AA190" s="45">
        <f t="shared" si="71"/>
        <v>4545958.57</v>
      </c>
      <c r="AB190" s="45">
        <f t="shared" si="72"/>
        <v>4239531.2300000004</v>
      </c>
      <c r="AC190" s="45">
        <f t="shared" si="73"/>
        <v>218257.27</v>
      </c>
      <c r="AD190" s="45">
        <f t="shared" si="74"/>
        <v>88170.07</v>
      </c>
    </row>
    <row r="191" spans="1:30" ht="78.75" outlineLevel="2" x14ac:dyDescent="0.25">
      <c r="A191" s="43" t="s">
        <v>336</v>
      </c>
      <c r="B191" s="42">
        <v>11</v>
      </c>
      <c r="C191" s="43" t="s">
        <v>336</v>
      </c>
      <c r="D191" s="40" t="s">
        <v>337</v>
      </c>
      <c r="E191" s="40" t="s">
        <v>54</v>
      </c>
      <c r="F191" s="40" t="s">
        <v>338</v>
      </c>
      <c r="G191" s="25" t="str">
        <f t="shared" si="66"/>
        <v>Прокладка одноцепных воздушных линий напряжением 0,4 кВ по железобетонным опорам изолированными самонесущими проводами для воздушных линий электропередач с алюминиевыми жилами: с числом токопроводящих жил - 3 и сечением 35 мм2, с числом несущая жил - 1 и сечением 50 мм2</v>
      </c>
      <c r="H191" s="44">
        <v>1613.87</v>
      </c>
      <c r="I191" s="45">
        <f t="shared" si="51"/>
        <v>1502.87</v>
      </c>
      <c r="J191" s="44">
        <v>79.25</v>
      </c>
      <c r="K191" s="44">
        <v>31.75</v>
      </c>
      <c r="L191" s="45">
        <f t="shared" si="52"/>
        <v>1613870</v>
      </c>
      <c r="M191" s="45">
        <f t="shared" si="53"/>
        <v>1502870</v>
      </c>
      <c r="N191" s="45">
        <f t="shared" si="54"/>
        <v>79250</v>
      </c>
      <c r="O191" s="45">
        <f t="shared" si="55"/>
        <v>31750</v>
      </c>
      <c r="P191" s="45">
        <v>1.1100000000000001</v>
      </c>
      <c r="Q191" s="45">
        <v>1</v>
      </c>
      <c r="R191" s="45">
        <v>1.1399999999999999</v>
      </c>
      <c r="S191" s="45">
        <v>1.03</v>
      </c>
      <c r="T191" s="45">
        <v>1.0527260918901</v>
      </c>
      <c r="U191" s="45">
        <f t="shared" si="56"/>
        <v>1.2035817408579517</v>
      </c>
      <c r="V191" s="45">
        <f t="shared" si="57"/>
        <v>1.3720831845780648</v>
      </c>
      <c r="W191" s="45">
        <f t="shared" si="67"/>
        <v>1942424.46</v>
      </c>
      <c r="X191" s="45">
        <f t="shared" si="68"/>
        <v>1808826.89</v>
      </c>
      <c r="Y191" s="45">
        <f t="shared" si="69"/>
        <v>95383.85</v>
      </c>
      <c r="Z191" s="45">
        <f t="shared" si="70"/>
        <v>38213.72</v>
      </c>
      <c r="AA191" s="45">
        <f t="shared" si="71"/>
        <v>2214363.89</v>
      </c>
      <c r="AB191" s="45">
        <f t="shared" si="72"/>
        <v>2062062.66</v>
      </c>
      <c r="AC191" s="45">
        <f t="shared" si="73"/>
        <v>108737.59</v>
      </c>
      <c r="AD191" s="45">
        <f t="shared" si="74"/>
        <v>43563.64</v>
      </c>
    </row>
    <row r="192" spans="1:30" ht="78.75" outlineLevel="2" x14ac:dyDescent="0.25">
      <c r="A192" s="43" t="s">
        <v>339</v>
      </c>
      <c r="B192" s="42">
        <v>12</v>
      </c>
      <c r="C192" s="43" t="s">
        <v>339</v>
      </c>
      <c r="D192" s="40" t="s">
        <v>337</v>
      </c>
      <c r="E192" s="40" t="s">
        <v>54</v>
      </c>
      <c r="F192" s="40" t="s">
        <v>340</v>
      </c>
      <c r="G192" s="25" t="str">
        <f t="shared" si="66"/>
        <v>Прокладка одноцепных воздушных линий напряжением 0,4 кВ по железобетонным опорам изолированными самонесущими проводами для воздушных линий электропередач с алюминиевыми жилами: с числом токопроводящих жил - 3 и сечением 50 мм2, с числом несущая жил - 1 и сечением 70 мм2</v>
      </c>
      <c r="H192" s="44">
        <v>2029.33</v>
      </c>
      <c r="I192" s="45">
        <f t="shared" si="51"/>
        <v>1892.7099999999998</v>
      </c>
      <c r="J192" s="44">
        <v>97.14</v>
      </c>
      <c r="K192" s="44">
        <v>39.479999999999997</v>
      </c>
      <c r="L192" s="45">
        <f t="shared" si="52"/>
        <v>2029330</v>
      </c>
      <c r="M192" s="45">
        <f t="shared" si="53"/>
        <v>1892709.9999999998</v>
      </c>
      <c r="N192" s="45">
        <f t="shared" si="54"/>
        <v>97140</v>
      </c>
      <c r="O192" s="45">
        <f t="shared" si="55"/>
        <v>39480</v>
      </c>
      <c r="P192" s="45">
        <v>1.1100000000000001</v>
      </c>
      <c r="Q192" s="45">
        <v>1</v>
      </c>
      <c r="R192" s="45">
        <v>1.1399999999999999</v>
      </c>
      <c r="S192" s="45">
        <v>1.03</v>
      </c>
      <c r="T192" s="45">
        <v>1.0527260918901</v>
      </c>
      <c r="U192" s="45">
        <f t="shared" si="56"/>
        <v>1.2035817408579517</v>
      </c>
      <c r="V192" s="45">
        <f t="shared" si="57"/>
        <v>1.3720831845780648</v>
      </c>
      <c r="W192" s="45">
        <f t="shared" si="67"/>
        <v>2442464.5400000005</v>
      </c>
      <c r="X192" s="45">
        <f t="shared" si="68"/>
        <v>2278031.2000000002</v>
      </c>
      <c r="Y192" s="45">
        <f t="shared" si="69"/>
        <v>116915.93</v>
      </c>
      <c r="Z192" s="45">
        <f t="shared" si="70"/>
        <v>47517.41</v>
      </c>
      <c r="AA192" s="45">
        <f t="shared" si="71"/>
        <v>2784409.56</v>
      </c>
      <c r="AB192" s="45">
        <f t="shared" si="72"/>
        <v>2596955.56</v>
      </c>
      <c r="AC192" s="45">
        <f t="shared" si="73"/>
        <v>133284.16</v>
      </c>
      <c r="AD192" s="45">
        <f t="shared" si="74"/>
        <v>54169.84</v>
      </c>
    </row>
    <row r="193" spans="1:30" ht="78.75" outlineLevel="2" x14ac:dyDescent="0.25">
      <c r="A193" s="43" t="s">
        <v>341</v>
      </c>
      <c r="B193" s="42">
        <v>13</v>
      </c>
      <c r="C193" s="43" t="s">
        <v>341</v>
      </c>
      <c r="D193" s="40" t="s">
        <v>337</v>
      </c>
      <c r="E193" s="40" t="s">
        <v>54</v>
      </c>
      <c r="F193" s="40" t="s">
        <v>342</v>
      </c>
      <c r="G193" s="25" t="str">
        <f t="shared" si="66"/>
        <v>Прокладка одноцепных воздушных линий напряжением 0,4 кВ по железобетонным опорам изолированными самонесущими проводами для воздушных линий электропередач с алюминиевыми жилами: с числом токопроводящих жил - 3 и сечением 70 мм2, с числом несущая жил - 1 и сечением 70 мм2</v>
      </c>
      <c r="H193" s="44">
        <v>2043.85</v>
      </c>
      <c r="I193" s="45">
        <f t="shared" si="51"/>
        <v>1907.1999999999998</v>
      </c>
      <c r="J193" s="44">
        <v>97.43</v>
      </c>
      <c r="K193" s="44">
        <v>39.22</v>
      </c>
      <c r="L193" s="45">
        <f t="shared" si="52"/>
        <v>2043850</v>
      </c>
      <c r="M193" s="45">
        <f t="shared" si="53"/>
        <v>1907199.9999999998</v>
      </c>
      <c r="N193" s="45">
        <f t="shared" si="54"/>
        <v>97430</v>
      </c>
      <c r="O193" s="45">
        <f t="shared" si="55"/>
        <v>39220</v>
      </c>
      <c r="P193" s="45">
        <v>1.1100000000000001</v>
      </c>
      <c r="Q193" s="45">
        <v>1</v>
      </c>
      <c r="R193" s="45">
        <v>1.1399999999999999</v>
      </c>
      <c r="S193" s="45">
        <v>1.03</v>
      </c>
      <c r="T193" s="45">
        <v>1.0527260918901</v>
      </c>
      <c r="U193" s="45">
        <f t="shared" si="56"/>
        <v>1.2035817408579517</v>
      </c>
      <c r="V193" s="45">
        <f t="shared" si="57"/>
        <v>1.3720831845780648</v>
      </c>
      <c r="W193" s="45">
        <f t="shared" si="67"/>
        <v>2459940.5500000003</v>
      </c>
      <c r="X193" s="45">
        <f t="shared" si="68"/>
        <v>2295471.1</v>
      </c>
      <c r="Y193" s="45">
        <f t="shared" si="69"/>
        <v>117264.97</v>
      </c>
      <c r="Z193" s="45">
        <f t="shared" si="70"/>
        <v>47204.480000000003</v>
      </c>
      <c r="AA193" s="45">
        <f t="shared" si="71"/>
        <v>2804332.21</v>
      </c>
      <c r="AB193" s="45">
        <f t="shared" si="72"/>
        <v>2616837.0499999998</v>
      </c>
      <c r="AC193" s="45">
        <f t="shared" si="73"/>
        <v>133682.06</v>
      </c>
      <c r="AD193" s="45">
        <f t="shared" si="74"/>
        <v>53813.1</v>
      </c>
    </row>
    <row r="194" spans="1:30" ht="78.75" outlineLevel="2" x14ac:dyDescent="0.25">
      <c r="A194" s="43" t="s">
        <v>343</v>
      </c>
      <c r="B194" s="42">
        <v>14</v>
      </c>
      <c r="C194" s="43" t="s">
        <v>343</v>
      </c>
      <c r="D194" s="40" t="s">
        <v>337</v>
      </c>
      <c r="E194" s="40" t="s">
        <v>54</v>
      </c>
      <c r="F194" s="40" t="s">
        <v>344</v>
      </c>
      <c r="G194" s="25" t="str">
        <f t="shared" si="66"/>
        <v>Прокладка одноцепных воздушных линий напряжением 0,4 кВ по железобетонным опорам изолированными самонесущими проводами для воздушных линий электропередач с алюминиевыми жилами: с числом токопроводящих жил - 3 и сечением 95 мм2, с числом несущая жил - 1 и сечением 95 мм2</v>
      </c>
      <c r="H194" s="44">
        <v>2588.56</v>
      </c>
      <c r="I194" s="45">
        <f t="shared" si="51"/>
        <v>2416.14</v>
      </c>
      <c r="J194" s="44">
        <v>123.03</v>
      </c>
      <c r="K194" s="44">
        <v>49.39</v>
      </c>
      <c r="L194" s="45">
        <f t="shared" si="52"/>
        <v>2588560</v>
      </c>
      <c r="M194" s="45">
        <f t="shared" si="53"/>
        <v>2416140</v>
      </c>
      <c r="N194" s="45">
        <f t="shared" si="54"/>
        <v>123030</v>
      </c>
      <c r="O194" s="45">
        <f t="shared" si="55"/>
        <v>49390</v>
      </c>
      <c r="P194" s="45">
        <v>1.1100000000000001</v>
      </c>
      <c r="Q194" s="45">
        <v>1</v>
      </c>
      <c r="R194" s="45">
        <v>1.1399999999999999</v>
      </c>
      <c r="S194" s="45">
        <v>1.03</v>
      </c>
      <c r="T194" s="45">
        <v>1.0527260918901</v>
      </c>
      <c r="U194" s="45">
        <f t="shared" si="56"/>
        <v>1.2035817408579517</v>
      </c>
      <c r="V194" s="45">
        <f t="shared" si="57"/>
        <v>1.3720831845780648</v>
      </c>
      <c r="W194" s="45">
        <f t="shared" si="67"/>
        <v>3115543.5500000003</v>
      </c>
      <c r="X194" s="45">
        <f t="shared" si="68"/>
        <v>2908021.99</v>
      </c>
      <c r="Y194" s="45">
        <f t="shared" si="69"/>
        <v>148076.66</v>
      </c>
      <c r="Z194" s="45">
        <f t="shared" si="70"/>
        <v>59444.9</v>
      </c>
      <c r="AA194" s="45">
        <f t="shared" si="71"/>
        <v>3551719.65</v>
      </c>
      <c r="AB194" s="45">
        <f t="shared" si="72"/>
        <v>3315145.07</v>
      </c>
      <c r="AC194" s="45">
        <f t="shared" si="73"/>
        <v>168807.39</v>
      </c>
      <c r="AD194" s="45">
        <f t="shared" si="74"/>
        <v>67767.19</v>
      </c>
    </row>
    <row r="195" spans="1:30" ht="78.75" outlineLevel="2" x14ac:dyDescent="0.25">
      <c r="A195" s="43" t="s">
        <v>345</v>
      </c>
      <c r="B195" s="42">
        <v>15</v>
      </c>
      <c r="C195" s="43" t="s">
        <v>345</v>
      </c>
      <c r="D195" s="40" t="s">
        <v>337</v>
      </c>
      <c r="E195" s="40" t="s">
        <v>54</v>
      </c>
      <c r="F195" s="40" t="s">
        <v>346</v>
      </c>
      <c r="G195" s="25" t="str">
        <f t="shared" si="66"/>
        <v>Прокладка одноцепных воздушных линий напряжением 0,4 кВ по железобетонным опорам изолированными самонесущими проводами для воздушных линий электропередач с алюминиевыми жилами: с числом токопроводящих жил - 3 и сечением 120 мм2, с числом несущая жил - 1 и сечением 95 мм2</v>
      </c>
      <c r="H195" s="44">
        <v>2693.75</v>
      </c>
      <c r="I195" s="45">
        <f t="shared" si="51"/>
        <v>2515.91</v>
      </c>
      <c r="J195" s="44">
        <v>126.73</v>
      </c>
      <c r="K195" s="44">
        <v>51.11</v>
      </c>
      <c r="L195" s="45">
        <f t="shared" si="52"/>
        <v>2693750</v>
      </c>
      <c r="M195" s="45">
        <f t="shared" si="53"/>
        <v>2515910</v>
      </c>
      <c r="N195" s="45">
        <f t="shared" si="54"/>
        <v>126730</v>
      </c>
      <c r="O195" s="45">
        <f t="shared" si="55"/>
        <v>51110</v>
      </c>
      <c r="P195" s="45">
        <v>1.1100000000000001</v>
      </c>
      <c r="Q195" s="45">
        <v>1</v>
      </c>
      <c r="R195" s="45">
        <v>1.1399999999999999</v>
      </c>
      <c r="S195" s="45">
        <v>1.03</v>
      </c>
      <c r="T195" s="45">
        <v>1.0527260918901</v>
      </c>
      <c r="U195" s="45">
        <f t="shared" si="56"/>
        <v>1.2035817408579517</v>
      </c>
      <c r="V195" s="45">
        <f t="shared" si="57"/>
        <v>1.3720831845780648</v>
      </c>
      <c r="W195" s="45">
        <f t="shared" si="67"/>
        <v>3242148.31</v>
      </c>
      <c r="X195" s="45">
        <f t="shared" si="68"/>
        <v>3028103.34</v>
      </c>
      <c r="Y195" s="45">
        <f t="shared" si="69"/>
        <v>152529.91</v>
      </c>
      <c r="Z195" s="45">
        <f t="shared" si="70"/>
        <v>61515.06</v>
      </c>
      <c r="AA195" s="45">
        <f t="shared" si="71"/>
        <v>3696049.07</v>
      </c>
      <c r="AB195" s="45">
        <f t="shared" si="72"/>
        <v>3452037.8</v>
      </c>
      <c r="AC195" s="45">
        <f t="shared" si="73"/>
        <v>173884.1</v>
      </c>
      <c r="AD195" s="45">
        <f t="shared" si="74"/>
        <v>70127.17</v>
      </c>
    </row>
    <row r="196" spans="1:30" ht="78.75" outlineLevel="2" x14ac:dyDescent="0.25">
      <c r="A196" s="43" t="s">
        <v>347</v>
      </c>
      <c r="B196" s="42">
        <v>16</v>
      </c>
      <c r="C196" s="43" t="s">
        <v>347</v>
      </c>
      <c r="D196" s="40" t="s">
        <v>348</v>
      </c>
      <c r="E196" s="40" t="s">
        <v>54</v>
      </c>
      <c r="F196" s="40" t="s">
        <v>349</v>
      </c>
      <c r="G196" s="25" t="str">
        <f t="shared" si="66"/>
        <v>Прокладка одноцепных воздушных линий напряжением 10(6) кВ по железобетонным опорам изолированными самонесущими проводами для воздушных линий электропередач с алюминиевыми жилами: с числом токопроводящих жил - 1 и сечением 50 мм2</v>
      </c>
      <c r="H196" s="44">
        <v>2175.42</v>
      </c>
      <c r="I196" s="45">
        <f t="shared" si="51"/>
        <v>2039.8999999999999</v>
      </c>
      <c r="J196" s="44">
        <v>91.99</v>
      </c>
      <c r="K196" s="44">
        <v>43.53</v>
      </c>
      <c r="L196" s="45">
        <f t="shared" si="52"/>
        <v>2175420</v>
      </c>
      <c r="M196" s="45">
        <f t="shared" si="53"/>
        <v>2039899.9999999998</v>
      </c>
      <c r="N196" s="45">
        <f t="shared" si="54"/>
        <v>91990</v>
      </c>
      <c r="O196" s="45">
        <f t="shared" si="55"/>
        <v>43530</v>
      </c>
      <c r="P196" s="45">
        <v>1.1100000000000001</v>
      </c>
      <c r="Q196" s="45">
        <v>1</v>
      </c>
      <c r="R196" s="45">
        <v>1.1399999999999999</v>
      </c>
      <c r="S196" s="45">
        <v>1.03</v>
      </c>
      <c r="T196" s="45">
        <v>1.0527260918901</v>
      </c>
      <c r="U196" s="45">
        <f t="shared" si="56"/>
        <v>1.2035817408579517</v>
      </c>
      <c r="V196" s="45">
        <f t="shared" si="57"/>
        <v>1.3720831845780648</v>
      </c>
      <c r="W196" s="45">
        <f t="shared" si="67"/>
        <v>2618295.7800000003</v>
      </c>
      <c r="X196" s="45">
        <f t="shared" si="68"/>
        <v>2455186.39</v>
      </c>
      <c r="Y196" s="45">
        <f t="shared" si="69"/>
        <v>110717.48</v>
      </c>
      <c r="Z196" s="45">
        <f t="shared" si="70"/>
        <v>52391.91</v>
      </c>
      <c r="AA196" s="45">
        <f t="shared" si="71"/>
        <v>2984857.2</v>
      </c>
      <c r="AB196" s="45">
        <f t="shared" si="72"/>
        <v>2798912.49</v>
      </c>
      <c r="AC196" s="45">
        <f t="shared" si="73"/>
        <v>126217.93</v>
      </c>
      <c r="AD196" s="45">
        <f t="shared" si="74"/>
        <v>59726.78</v>
      </c>
    </row>
    <row r="197" spans="1:30" ht="78.75" outlineLevel="2" x14ac:dyDescent="0.25">
      <c r="A197" s="43" t="s">
        <v>350</v>
      </c>
      <c r="B197" s="42">
        <v>17</v>
      </c>
      <c r="C197" s="43" t="s">
        <v>350</v>
      </c>
      <c r="D197" s="40" t="s">
        <v>348</v>
      </c>
      <c r="E197" s="40" t="s">
        <v>54</v>
      </c>
      <c r="F197" s="40" t="s">
        <v>351</v>
      </c>
      <c r="G197" s="25" t="str">
        <f t="shared" si="66"/>
        <v>Прокладка одноцепных воздушных линий напряжением 10(6) кВ по железобетонным опорам изолированными самонесущими проводами для воздушных линий электропередач с алюминиевыми жилами: с числом токопроводящих жил - 1 и сечением 70 мм2</v>
      </c>
      <c r="H197" s="44">
        <v>2263.75</v>
      </c>
      <c r="I197" s="45">
        <f t="shared" si="51"/>
        <v>2122.7800000000002</v>
      </c>
      <c r="J197" s="44">
        <v>96.02</v>
      </c>
      <c r="K197" s="44">
        <v>44.95</v>
      </c>
      <c r="L197" s="45">
        <f t="shared" si="52"/>
        <v>2263750</v>
      </c>
      <c r="M197" s="45">
        <f t="shared" si="53"/>
        <v>2122780</v>
      </c>
      <c r="N197" s="45">
        <f t="shared" si="54"/>
        <v>96020</v>
      </c>
      <c r="O197" s="45">
        <f t="shared" si="55"/>
        <v>44950</v>
      </c>
      <c r="P197" s="45">
        <v>1.1100000000000001</v>
      </c>
      <c r="Q197" s="45">
        <v>1</v>
      </c>
      <c r="R197" s="45">
        <v>1.1399999999999999</v>
      </c>
      <c r="S197" s="45">
        <v>1.03</v>
      </c>
      <c r="T197" s="45">
        <v>1.0527260918901</v>
      </c>
      <c r="U197" s="45">
        <f t="shared" si="56"/>
        <v>1.2035817408579517</v>
      </c>
      <c r="V197" s="45">
        <f t="shared" si="57"/>
        <v>1.3720831845780648</v>
      </c>
      <c r="W197" s="45">
        <f t="shared" si="67"/>
        <v>2724608.17</v>
      </c>
      <c r="X197" s="45">
        <f t="shared" si="68"/>
        <v>2554939.25</v>
      </c>
      <c r="Y197" s="45">
        <f t="shared" si="69"/>
        <v>115567.92</v>
      </c>
      <c r="Z197" s="45">
        <f t="shared" si="70"/>
        <v>54101</v>
      </c>
      <c r="AA197" s="45">
        <f t="shared" si="71"/>
        <v>3106053.3100000005</v>
      </c>
      <c r="AB197" s="45">
        <f t="shared" si="72"/>
        <v>2912630.74</v>
      </c>
      <c r="AC197" s="45">
        <f t="shared" si="73"/>
        <v>131747.43</v>
      </c>
      <c r="AD197" s="45">
        <f t="shared" si="74"/>
        <v>61675.14</v>
      </c>
    </row>
    <row r="198" spans="1:30" ht="78.75" outlineLevel="2" x14ac:dyDescent="0.25">
      <c r="A198" s="43" t="s">
        <v>352</v>
      </c>
      <c r="B198" s="42">
        <v>18</v>
      </c>
      <c r="C198" s="43" t="s">
        <v>352</v>
      </c>
      <c r="D198" s="40" t="s">
        <v>348</v>
      </c>
      <c r="E198" s="40" t="s">
        <v>54</v>
      </c>
      <c r="F198" s="40" t="s">
        <v>353</v>
      </c>
      <c r="G198" s="25" t="str">
        <f t="shared" si="66"/>
        <v>Прокладка одноцепных воздушных линий напряжением 10(6) кВ по железобетонным опорам изолированными самонесущими проводами для воздушных линий электропередач с алюминиевыми жилами: с числом токопроводящих жил - 1 и сечением 95 мм2</v>
      </c>
      <c r="H198" s="44">
        <v>2354.81</v>
      </c>
      <c r="I198" s="45">
        <f t="shared" si="51"/>
        <v>2208.0899999999997</v>
      </c>
      <c r="J198" s="44">
        <v>100.69</v>
      </c>
      <c r="K198" s="44">
        <v>46.03</v>
      </c>
      <c r="L198" s="45">
        <f t="shared" si="52"/>
        <v>2354810</v>
      </c>
      <c r="M198" s="45">
        <f t="shared" si="53"/>
        <v>2208089.9999999995</v>
      </c>
      <c r="N198" s="45">
        <f t="shared" si="54"/>
        <v>100690</v>
      </c>
      <c r="O198" s="45">
        <f t="shared" si="55"/>
        <v>46030</v>
      </c>
      <c r="P198" s="45">
        <v>1.1100000000000001</v>
      </c>
      <c r="Q198" s="45">
        <v>1</v>
      </c>
      <c r="R198" s="45">
        <v>1.1399999999999999</v>
      </c>
      <c r="S198" s="45">
        <v>1.03</v>
      </c>
      <c r="T198" s="45">
        <v>1.0527260918901</v>
      </c>
      <c r="U198" s="45">
        <f t="shared" si="56"/>
        <v>1.2035817408579517</v>
      </c>
      <c r="V198" s="45">
        <f t="shared" si="57"/>
        <v>1.3720831845780648</v>
      </c>
      <c r="W198" s="45">
        <f t="shared" si="67"/>
        <v>2834206.33</v>
      </c>
      <c r="X198" s="45">
        <f t="shared" si="68"/>
        <v>2657616.81</v>
      </c>
      <c r="Y198" s="45">
        <f t="shared" si="69"/>
        <v>121188.65</v>
      </c>
      <c r="Z198" s="45">
        <f t="shared" si="70"/>
        <v>55400.87</v>
      </c>
      <c r="AA198" s="45">
        <f t="shared" si="71"/>
        <v>3230995.2100000004</v>
      </c>
      <c r="AB198" s="45">
        <f t="shared" si="72"/>
        <v>3029683.16</v>
      </c>
      <c r="AC198" s="45">
        <f t="shared" si="73"/>
        <v>138155.06</v>
      </c>
      <c r="AD198" s="45">
        <f t="shared" si="74"/>
        <v>63156.99</v>
      </c>
    </row>
    <row r="199" spans="1:30" ht="78.75" outlineLevel="2" x14ac:dyDescent="0.25">
      <c r="A199" s="43" t="s">
        <v>354</v>
      </c>
      <c r="B199" s="42">
        <v>19</v>
      </c>
      <c r="C199" s="43" t="s">
        <v>354</v>
      </c>
      <c r="D199" s="40" t="s">
        <v>348</v>
      </c>
      <c r="E199" s="40" t="s">
        <v>54</v>
      </c>
      <c r="F199" s="40" t="s">
        <v>355</v>
      </c>
      <c r="G199" s="25" t="str">
        <f t="shared" si="66"/>
        <v>Прокладка одноцепных воздушных линий напряжением 10(6) кВ по железобетонным опорам изолированными самонесущими проводами для воздушных линий электропередач с алюминиевыми жилами: с числом токопроводящих жил - 1 и сечением 120 мм2</v>
      </c>
      <c r="H199" s="44">
        <v>2460.6799999999998</v>
      </c>
      <c r="I199" s="45">
        <f t="shared" si="51"/>
        <v>2307.33</v>
      </c>
      <c r="J199" s="44">
        <v>105.49</v>
      </c>
      <c r="K199" s="44">
        <v>47.86</v>
      </c>
      <c r="L199" s="45">
        <f t="shared" si="52"/>
        <v>2460680</v>
      </c>
      <c r="M199" s="45">
        <f t="shared" si="53"/>
        <v>2307330</v>
      </c>
      <c r="N199" s="45">
        <f t="shared" si="54"/>
        <v>105490</v>
      </c>
      <c r="O199" s="45">
        <f t="shared" si="55"/>
        <v>47860</v>
      </c>
      <c r="P199" s="45">
        <v>1.1100000000000001</v>
      </c>
      <c r="Q199" s="45">
        <v>1</v>
      </c>
      <c r="R199" s="45">
        <v>1.1399999999999999</v>
      </c>
      <c r="S199" s="45">
        <v>1.03</v>
      </c>
      <c r="T199" s="45">
        <v>1.0527260918901</v>
      </c>
      <c r="U199" s="45">
        <f t="shared" si="56"/>
        <v>1.2035817408579517</v>
      </c>
      <c r="V199" s="45">
        <f t="shared" si="57"/>
        <v>1.3720831845780648</v>
      </c>
      <c r="W199" s="45">
        <f t="shared" si="67"/>
        <v>2961629.5199999996</v>
      </c>
      <c r="X199" s="45">
        <f t="shared" si="68"/>
        <v>2777060.26</v>
      </c>
      <c r="Y199" s="45">
        <f t="shared" si="69"/>
        <v>126965.84</v>
      </c>
      <c r="Z199" s="45">
        <f t="shared" si="70"/>
        <v>57603.42</v>
      </c>
      <c r="AA199" s="45">
        <f t="shared" si="71"/>
        <v>3376257.65</v>
      </c>
      <c r="AB199" s="45">
        <f t="shared" si="72"/>
        <v>3165848.69</v>
      </c>
      <c r="AC199" s="45">
        <f t="shared" si="73"/>
        <v>144741.06</v>
      </c>
      <c r="AD199" s="45">
        <f t="shared" si="74"/>
        <v>65667.899999999994</v>
      </c>
    </row>
    <row r="200" spans="1:30" ht="78.75" outlineLevel="2" x14ac:dyDescent="0.25">
      <c r="A200" s="43" t="s">
        <v>356</v>
      </c>
      <c r="B200" s="42">
        <v>20</v>
      </c>
      <c r="C200" s="43" t="s">
        <v>356</v>
      </c>
      <c r="D200" s="40" t="s">
        <v>357</v>
      </c>
      <c r="E200" s="40" t="s">
        <v>54</v>
      </c>
      <c r="F200" s="40" t="s">
        <v>338</v>
      </c>
      <c r="G200" s="25" t="str">
        <f t="shared" si="66"/>
        <v>Прокладка двухцепных воздушных линий напряжением 0,4 кВ по железобетонным опорам изолированными самонесущими проводами для воздушных линий электропередачи с алюминиевыми жилами: с числом токопроводящих жил - 3 и сечением 35 мм2, с числом несущая жил - 1 и сечением 50 мм2</v>
      </c>
      <c r="H200" s="44">
        <v>2302.38</v>
      </c>
      <c r="I200" s="45">
        <f t="shared" si="51"/>
        <v>2144.65</v>
      </c>
      <c r="J200" s="44">
        <v>112.64</v>
      </c>
      <c r="K200" s="44">
        <v>45.09</v>
      </c>
      <c r="L200" s="45">
        <f t="shared" si="52"/>
        <v>2302380</v>
      </c>
      <c r="M200" s="45">
        <f t="shared" si="53"/>
        <v>2144650</v>
      </c>
      <c r="N200" s="45">
        <f t="shared" si="54"/>
        <v>112640</v>
      </c>
      <c r="O200" s="45">
        <f t="shared" si="55"/>
        <v>45090</v>
      </c>
      <c r="P200" s="45">
        <v>1.1100000000000001</v>
      </c>
      <c r="Q200" s="45">
        <v>1</v>
      </c>
      <c r="R200" s="45">
        <v>1.1399999999999999</v>
      </c>
      <c r="S200" s="45">
        <v>1.03</v>
      </c>
      <c r="T200" s="45">
        <v>1.0527260918901</v>
      </c>
      <c r="U200" s="45">
        <f t="shared" si="56"/>
        <v>1.2035817408579517</v>
      </c>
      <c r="V200" s="45">
        <f t="shared" si="57"/>
        <v>1.3720831845780648</v>
      </c>
      <c r="W200" s="45">
        <f t="shared" si="67"/>
        <v>2771102.5300000003</v>
      </c>
      <c r="X200" s="45">
        <f t="shared" si="68"/>
        <v>2581261.58</v>
      </c>
      <c r="Y200" s="45">
        <f t="shared" si="69"/>
        <v>135571.45000000001</v>
      </c>
      <c r="Z200" s="45">
        <f t="shared" si="70"/>
        <v>54269.5</v>
      </c>
      <c r="AA200" s="45">
        <f t="shared" si="71"/>
        <v>3159056.8800000004</v>
      </c>
      <c r="AB200" s="45">
        <f t="shared" si="72"/>
        <v>2942638.2</v>
      </c>
      <c r="AC200" s="45">
        <f t="shared" si="73"/>
        <v>154551.45000000001</v>
      </c>
      <c r="AD200" s="45">
        <f t="shared" si="74"/>
        <v>61867.23</v>
      </c>
    </row>
    <row r="201" spans="1:30" ht="78.75" outlineLevel="2" x14ac:dyDescent="0.25">
      <c r="A201" s="43" t="s">
        <v>358</v>
      </c>
      <c r="B201" s="42">
        <v>21</v>
      </c>
      <c r="C201" s="43" t="s">
        <v>358</v>
      </c>
      <c r="D201" s="40" t="s">
        <v>357</v>
      </c>
      <c r="E201" s="40" t="s">
        <v>54</v>
      </c>
      <c r="F201" s="40" t="s">
        <v>340</v>
      </c>
      <c r="G201" s="25" t="str">
        <f t="shared" si="66"/>
        <v>Прокладка двухцепных воздушных линий напряжением 0,4 кВ по железобетонным опорам изолированными самонесущими проводами для воздушных линий электропередачи с алюминиевыми жилами: с числом токопроводящих жил - 3 и сечением 50 мм2, с числом несущая жил - 1 и сечением 70 мм2</v>
      </c>
      <c r="H201" s="44">
        <v>2438.79</v>
      </c>
      <c r="I201" s="45">
        <f t="shared" si="51"/>
        <v>2273.7799999999997</v>
      </c>
      <c r="J201" s="44">
        <v>118.38</v>
      </c>
      <c r="K201" s="44">
        <v>46.63</v>
      </c>
      <c r="L201" s="45">
        <f t="shared" si="52"/>
        <v>2438790</v>
      </c>
      <c r="M201" s="45">
        <f t="shared" si="53"/>
        <v>2273779.9999999995</v>
      </c>
      <c r="N201" s="45">
        <f t="shared" si="54"/>
        <v>118380</v>
      </c>
      <c r="O201" s="45">
        <f t="shared" si="55"/>
        <v>46630</v>
      </c>
      <c r="P201" s="45">
        <v>1.1100000000000001</v>
      </c>
      <c r="Q201" s="45">
        <v>1</v>
      </c>
      <c r="R201" s="45">
        <v>1.1399999999999999</v>
      </c>
      <c r="S201" s="45">
        <v>1.03</v>
      </c>
      <c r="T201" s="45">
        <v>1.0527260918901</v>
      </c>
      <c r="U201" s="45">
        <f t="shared" si="56"/>
        <v>1.2035817408579517</v>
      </c>
      <c r="V201" s="45">
        <f t="shared" si="57"/>
        <v>1.3720831845780648</v>
      </c>
      <c r="W201" s="45">
        <f t="shared" si="67"/>
        <v>2935283.12</v>
      </c>
      <c r="X201" s="45">
        <f t="shared" si="68"/>
        <v>2736680.09</v>
      </c>
      <c r="Y201" s="45">
        <f t="shared" si="69"/>
        <v>142480.01</v>
      </c>
      <c r="Z201" s="45">
        <f t="shared" si="70"/>
        <v>56123.02</v>
      </c>
      <c r="AA201" s="45">
        <f t="shared" si="71"/>
        <v>3346222.75</v>
      </c>
      <c r="AB201" s="45">
        <f t="shared" si="72"/>
        <v>3119815.3</v>
      </c>
      <c r="AC201" s="45">
        <f t="shared" si="73"/>
        <v>162427.21</v>
      </c>
      <c r="AD201" s="45">
        <f t="shared" si="74"/>
        <v>63980.24</v>
      </c>
    </row>
    <row r="202" spans="1:30" ht="78.75" outlineLevel="2" x14ac:dyDescent="0.25">
      <c r="A202" s="43" t="s">
        <v>359</v>
      </c>
      <c r="B202" s="42">
        <v>22</v>
      </c>
      <c r="C202" s="43" t="s">
        <v>359</v>
      </c>
      <c r="D202" s="40" t="s">
        <v>357</v>
      </c>
      <c r="E202" s="40" t="s">
        <v>54</v>
      </c>
      <c r="F202" s="40" t="s">
        <v>360</v>
      </c>
      <c r="G202" s="25" t="str">
        <f t="shared" si="66"/>
        <v>Прокладка двухцепных воздушных линий напряжением 0,4 кВ по железобетонным опорам изолированными самонесущими проводами для воздушных линий электропередачи с алюминиевыми жилами: с числом токопроводящих жил - 3 и сечением 70 мм2, с числом несущая жил - 1 и сечением 95 мм2</v>
      </c>
      <c r="H202" s="44">
        <v>2493</v>
      </c>
      <c r="I202" s="45">
        <f t="shared" si="51"/>
        <v>2326.37</v>
      </c>
      <c r="J202" s="44">
        <v>120.04</v>
      </c>
      <c r="K202" s="44">
        <v>46.59</v>
      </c>
      <c r="L202" s="45">
        <f t="shared" si="52"/>
        <v>2493000</v>
      </c>
      <c r="M202" s="45">
        <f t="shared" si="53"/>
        <v>2326370</v>
      </c>
      <c r="N202" s="45">
        <f t="shared" si="54"/>
        <v>120040</v>
      </c>
      <c r="O202" s="45">
        <f t="shared" si="55"/>
        <v>46590</v>
      </c>
      <c r="P202" s="45">
        <v>1.1100000000000001</v>
      </c>
      <c r="Q202" s="45">
        <v>1</v>
      </c>
      <c r="R202" s="45">
        <v>1.1399999999999999</v>
      </c>
      <c r="S202" s="45">
        <v>1.03</v>
      </c>
      <c r="T202" s="45">
        <v>1.0527260918901</v>
      </c>
      <c r="U202" s="45">
        <f t="shared" si="56"/>
        <v>1.2035817408579517</v>
      </c>
      <c r="V202" s="45">
        <f t="shared" si="57"/>
        <v>1.3720831845780648</v>
      </c>
      <c r="W202" s="45">
        <f t="shared" si="67"/>
        <v>3000529.2700000005</v>
      </c>
      <c r="X202" s="45">
        <f t="shared" si="68"/>
        <v>2799976.45</v>
      </c>
      <c r="Y202" s="45">
        <f t="shared" si="69"/>
        <v>144477.95000000001</v>
      </c>
      <c r="Z202" s="45">
        <f t="shared" si="70"/>
        <v>56074.87</v>
      </c>
      <c r="AA202" s="45">
        <f t="shared" si="71"/>
        <v>3420603.39</v>
      </c>
      <c r="AB202" s="45">
        <f t="shared" si="72"/>
        <v>3191973.16</v>
      </c>
      <c r="AC202" s="45">
        <f t="shared" si="73"/>
        <v>164704.87</v>
      </c>
      <c r="AD202" s="45">
        <f t="shared" si="74"/>
        <v>63925.36</v>
      </c>
    </row>
    <row r="203" spans="1:30" ht="78.75" outlineLevel="2" x14ac:dyDescent="0.25">
      <c r="A203" s="43" t="s">
        <v>361</v>
      </c>
      <c r="B203" s="42">
        <v>23</v>
      </c>
      <c r="C203" s="43" t="s">
        <v>361</v>
      </c>
      <c r="D203" s="40" t="s">
        <v>357</v>
      </c>
      <c r="E203" s="40" t="s">
        <v>54</v>
      </c>
      <c r="F203" s="40" t="s">
        <v>344</v>
      </c>
      <c r="G203" s="25" t="str">
        <f t="shared" si="66"/>
        <v>Прокладка двухцепных воздушных линий напряжением 0,4 кВ по железобетонным опорам изолированными самонесущими проводами для воздушных линий электропередачи с алюминиевыми жилами: с числом токопроводящих жил - 3 и сечением 95 мм2, с числом несущая жил - 1 и сечением 95 мм2</v>
      </c>
      <c r="H203" s="44">
        <v>2993.19</v>
      </c>
      <c r="I203" s="45">
        <f t="shared" si="51"/>
        <v>2795.37</v>
      </c>
      <c r="J203" s="44">
        <v>142.75</v>
      </c>
      <c r="K203" s="44">
        <v>55.07</v>
      </c>
      <c r="L203" s="45">
        <f t="shared" si="52"/>
        <v>2993190</v>
      </c>
      <c r="M203" s="45">
        <f t="shared" si="53"/>
        <v>2795370</v>
      </c>
      <c r="N203" s="45">
        <f t="shared" si="54"/>
        <v>142750</v>
      </c>
      <c r="O203" s="45">
        <f t="shared" si="55"/>
        <v>55070</v>
      </c>
      <c r="P203" s="45">
        <v>1.1100000000000001</v>
      </c>
      <c r="Q203" s="45">
        <v>1</v>
      </c>
      <c r="R203" s="45">
        <v>1.1399999999999999</v>
      </c>
      <c r="S203" s="45">
        <v>1.03</v>
      </c>
      <c r="T203" s="45">
        <v>1.0527260918901</v>
      </c>
      <c r="U203" s="45">
        <f t="shared" si="56"/>
        <v>1.2035817408579517</v>
      </c>
      <c r="V203" s="45">
        <f t="shared" si="57"/>
        <v>1.3720831845780648</v>
      </c>
      <c r="W203" s="45">
        <f t="shared" si="67"/>
        <v>3602548.83</v>
      </c>
      <c r="X203" s="45">
        <f t="shared" si="68"/>
        <v>3364456.29</v>
      </c>
      <c r="Y203" s="45">
        <f t="shared" si="69"/>
        <v>171811.29</v>
      </c>
      <c r="Z203" s="45">
        <f t="shared" si="70"/>
        <v>66281.25</v>
      </c>
      <c r="AA203" s="45">
        <f t="shared" si="71"/>
        <v>4106905.66</v>
      </c>
      <c r="AB203" s="45">
        <f t="shared" si="72"/>
        <v>3835480.17</v>
      </c>
      <c r="AC203" s="45">
        <f t="shared" si="73"/>
        <v>195864.87</v>
      </c>
      <c r="AD203" s="45">
        <f t="shared" si="74"/>
        <v>75560.62</v>
      </c>
    </row>
    <row r="204" spans="1:30" ht="78.75" outlineLevel="2" x14ac:dyDescent="0.25">
      <c r="A204" s="43" t="s">
        <v>362</v>
      </c>
      <c r="B204" s="42">
        <v>24</v>
      </c>
      <c r="C204" s="43" t="s">
        <v>362</v>
      </c>
      <c r="D204" s="40" t="s">
        <v>357</v>
      </c>
      <c r="E204" s="40" t="s">
        <v>54</v>
      </c>
      <c r="F204" s="40" t="s">
        <v>346</v>
      </c>
      <c r="G204" s="25" t="str">
        <f t="shared" si="66"/>
        <v>Прокладка двухцепных воздушных линий напряжением 0,4 кВ по железобетонным опорам изолированными самонесущими проводами для воздушных линий электропередачи с алюминиевыми жилами: с числом токопроводящих жил - 3 и сечением 120 мм2, с числом несущая жил - 1 и сечением 95 мм2</v>
      </c>
      <c r="H204" s="44">
        <v>3211.87</v>
      </c>
      <c r="I204" s="45">
        <f t="shared" si="51"/>
        <v>3002.6899999999996</v>
      </c>
      <c r="J204" s="44">
        <v>150.49</v>
      </c>
      <c r="K204" s="44">
        <v>58.69</v>
      </c>
      <c r="L204" s="45">
        <f t="shared" si="52"/>
        <v>3211870</v>
      </c>
      <c r="M204" s="45">
        <f t="shared" si="53"/>
        <v>3002689.9999999995</v>
      </c>
      <c r="N204" s="45">
        <f t="shared" si="54"/>
        <v>150490</v>
      </c>
      <c r="O204" s="45">
        <f t="shared" si="55"/>
        <v>58690</v>
      </c>
      <c r="P204" s="45">
        <v>1.1100000000000001</v>
      </c>
      <c r="Q204" s="45">
        <v>1</v>
      </c>
      <c r="R204" s="45">
        <v>1.1399999999999999</v>
      </c>
      <c r="S204" s="45">
        <v>1.03</v>
      </c>
      <c r="T204" s="45">
        <v>1.0527260918901</v>
      </c>
      <c r="U204" s="45">
        <f t="shared" si="56"/>
        <v>1.2035817408579517</v>
      </c>
      <c r="V204" s="45">
        <f t="shared" si="57"/>
        <v>1.3720831845780648</v>
      </c>
      <c r="W204" s="45">
        <f t="shared" si="67"/>
        <v>3865748.09</v>
      </c>
      <c r="X204" s="45">
        <f t="shared" si="68"/>
        <v>3613982.86</v>
      </c>
      <c r="Y204" s="45">
        <f t="shared" si="69"/>
        <v>181127.02</v>
      </c>
      <c r="Z204" s="45">
        <f t="shared" si="70"/>
        <v>70638.210000000006</v>
      </c>
      <c r="AA204" s="45">
        <f t="shared" si="71"/>
        <v>4406952.8199999994</v>
      </c>
      <c r="AB204" s="45">
        <f t="shared" si="72"/>
        <v>4119940.46</v>
      </c>
      <c r="AC204" s="45">
        <f t="shared" si="73"/>
        <v>206484.8</v>
      </c>
      <c r="AD204" s="45">
        <f t="shared" si="74"/>
        <v>80527.56</v>
      </c>
    </row>
    <row r="205" spans="1:30" ht="78.75" outlineLevel="2" x14ac:dyDescent="0.25">
      <c r="A205" s="43" t="s">
        <v>363</v>
      </c>
      <c r="B205" s="42">
        <v>25</v>
      </c>
      <c r="C205" s="43" t="s">
        <v>363</v>
      </c>
      <c r="D205" s="40" t="s">
        <v>364</v>
      </c>
      <c r="E205" s="40" t="s">
        <v>54</v>
      </c>
      <c r="F205" s="40" t="s">
        <v>349</v>
      </c>
      <c r="G205" s="25" t="str">
        <f t="shared" si="66"/>
        <v>Прокладка двухцепных воздушных линий напряжением 10(6) кВ по железобетонным опорам изолированными самонесущими проводами для воздушных линий электропередачи алюминиевыми жилами: с числом токопроводящих жил - 1 и сечением 50 мм2</v>
      </c>
      <c r="H205" s="44">
        <v>4109</v>
      </c>
      <c r="I205" s="45">
        <f t="shared" si="51"/>
        <v>3865.9700000000003</v>
      </c>
      <c r="J205" s="44">
        <v>160.54</v>
      </c>
      <c r="K205" s="44">
        <v>82.49</v>
      </c>
      <c r="L205" s="45">
        <f t="shared" si="52"/>
        <v>4109000</v>
      </c>
      <c r="M205" s="45">
        <f t="shared" si="53"/>
        <v>3865970.0000000005</v>
      </c>
      <c r="N205" s="45">
        <f t="shared" si="54"/>
        <v>160540</v>
      </c>
      <c r="O205" s="45">
        <f t="shared" si="55"/>
        <v>82490</v>
      </c>
      <c r="P205" s="45">
        <v>1.1100000000000001</v>
      </c>
      <c r="Q205" s="45">
        <v>1</v>
      </c>
      <c r="R205" s="45">
        <v>1.1399999999999999</v>
      </c>
      <c r="S205" s="45">
        <v>1.03</v>
      </c>
      <c r="T205" s="45">
        <v>1.0527260918901</v>
      </c>
      <c r="U205" s="45">
        <f t="shared" si="56"/>
        <v>1.2035817408579517</v>
      </c>
      <c r="V205" s="45">
        <f t="shared" si="57"/>
        <v>1.3720831845780648</v>
      </c>
      <c r="W205" s="45">
        <f t="shared" si="67"/>
        <v>4945517.37</v>
      </c>
      <c r="X205" s="45">
        <f t="shared" si="68"/>
        <v>4653010.9000000004</v>
      </c>
      <c r="Y205" s="45">
        <f t="shared" si="69"/>
        <v>193223.01</v>
      </c>
      <c r="Z205" s="45">
        <f t="shared" si="70"/>
        <v>99283.46</v>
      </c>
      <c r="AA205" s="45">
        <f t="shared" si="71"/>
        <v>5637889.7999999998</v>
      </c>
      <c r="AB205" s="45">
        <f t="shared" si="72"/>
        <v>5304432.43</v>
      </c>
      <c r="AC205" s="45">
        <f t="shared" si="73"/>
        <v>220274.23</v>
      </c>
      <c r="AD205" s="45">
        <f t="shared" si="74"/>
        <v>113183.14</v>
      </c>
    </row>
    <row r="206" spans="1:30" ht="78.75" outlineLevel="2" x14ac:dyDescent="0.25">
      <c r="A206" s="43" t="s">
        <v>365</v>
      </c>
      <c r="B206" s="42">
        <v>26</v>
      </c>
      <c r="C206" s="43" t="s">
        <v>365</v>
      </c>
      <c r="D206" s="40" t="s">
        <v>364</v>
      </c>
      <c r="E206" s="40" t="s">
        <v>54</v>
      </c>
      <c r="F206" s="40" t="s">
        <v>351</v>
      </c>
      <c r="G206" s="25" t="str">
        <f t="shared" si="66"/>
        <v>Прокладка двухцепных воздушных линий напряжением 10(6) кВ по железобетонным опорам изолированными самонесущими проводами для воздушных линий электропередачи алюминиевыми жилами: с числом токопроводящих жил - 1 и сечением 70 мм2</v>
      </c>
      <c r="H206" s="44">
        <v>4310.1099999999997</v>
      </c>
      <c r="I206" s="45">
        <f t="shared" si="51"/>
        <v>4054.8899999999994</v>
      </c>
      <c r="J206" s="44">
        <v>169.41</v>
      </c>
      <c r="K206" s="44">
        <v>85.81</v>
      </c>
      <c r="L206" s="45">
        <f t="shared" si="52"/>
        <v>4310110</v>
      </c>
      <c r="M206" s="45">
        <f t="shared" si="53"/>
        <v>4054889.9999999995</v>
      </c>
      <c r="N206" s="45">
        <f t="shared" si="54"/>
        <v>169410</v>
      </c>
      <c r="O206" s="45">
        <f t="shared" si="55"/>
        <v>85810</v>
      </c>
      <c r="P206" s="45">
        <v>1.1100000000000001</v>
      </c>
      <c r="Q206" s="45">
        <v>1</v>
      </c>
      <c r="R206" s="45">
        <v>1.1399999999999999</v>
      </c>
      <c r="S206" s="45">
        <v>1.03</v>
      </c>
      <c r="T206" s="45">
        <v>1.0527260918901</v>
      </c>
      <c r="U206" s="45">
        <f t="shared" si="56"/>
        <v>1.2035817408579517</v>
      </c>
      <c r="V206" s="45">
        <f t="shared" si="57"/>
        <v>1.3720831845780648</v>
      </c>
      <c r="W206" s="45">
        <f t="shared" si="67"/>
        <v>5187569.7</v>
      </c>
      <c r="X206" s="45">
        <f t="shared" si="68"/>
        <v>4880391.57</v>
      </c>
      <c r="Y206" s="45">
        <f t="shared" si="69"/>
        <v>203898.78</v>
      </c>
      <c r="Z206" s="45">
        <f t="shared" si="70"/>
        <v>103279.35</v>
      </c>
      <c r="AA206" s="45">
        <f t="shared" si="71"/>
        <v>5913829.4500000002</v>
      </c>
      <c r="AB206" s="45">
        <f t="shared" si="72"/>
        <v>5563646.3799999999</v>
      </c>
      <c r="AC206" s="45">
        <f t="shared" si="73"/>
        <v>232444.61</v>
      </c>
      <c r="AD206" s="45">
        <f t="shared" si="74"/>
        <v>117738.46</v>
      </c>
    </row>
    <row r="207" spans="1:30" ht="78.75" outlineLevel="2" x14ac:dyDescent="0.25">
      <c r="A207" s="43" t="s">
        <v>366</v>
      </c>
      <c r="B207" s="42">
        <v>27</v>
      </c>
      <c r="C207" s="43" t="s">
        <v>366</v>
      </c>
      <c r="D207" s="40" t="s">
        <v>364</v>
      </c>
      <c r="E207" s="40" t="s">
        <v>54</v>
      </c>
      <c r="F207" s="40" t="s">
        <v>353</v>
      </c>
      <c r="G207" s="25" t="str">
        <f t="shared" si="66"/>
        <v>Прокладка двухцепных воздушных линий напряжением 10(6) кВ по железобетонным опорам изолированными самонесущими проводами для воздушных линий электропередачи алюминиевыми жилами: с числом токопроводящих жил - 1 и сечением 95 мм2</v>
      </c>
      <c r="H207" s="44">
        <v>4521.24</v>
      </c>
      <c r="I207" s="45">
        <f t="shared" si="51"/>
        <v>4253.84</v>
      </c>
      <c r="J207" s="44">
        <v>178.78</v>
      </c>
      <c r="K207" s="44">
        <v>88.62</v>
      </c>
      <c r="L207" s="45">
        <f t="shared" si="52"/>
        <v>4521240</v>
      </c>
      <c r="M207" s="45">
        <f t="shared" si="53"/>
        <v>4253840</v>
      </c>
      <c r="N207" s="45">
        <f t="shared" si="54"/>
        <v>178780</v>
      </c>
      <c r="O207" s="45">
        <f t="shared" si="55"/>
        <v>88620</v>
      </c>
      <c r="P207" s="45">
        <v>1.1100000000000001</v>
      </c>
      <c r="Q207" s="45">
        <v>1</v>
      </c>
      <c r="R207" s="45">
        <v>1.1399999999999999</v>
      </c>
      <c r="S207" s="45">
        <v>1.03</v>
      </c>
      <c r="T207" s="45">
        <v>1.0527260918901</v>
      </c>
      <c r="U207" s="45">
        <f t="shared" si="56"/>
        <v>1.2035817408579517</v>
      </c>
      <c r="V207" s="45">
        <f t="shared" si="57"/>
        <v>1.3720831845780648</v>
      </c>
      <c r="W207" s="45">
        <f t="shared" si="67"/>
        <v>5441681.9000000004</v>
      </c>
      <c r="X207" s="45">
        <f t="shared" si="68"/>
        <v>5119844.1500000004</v>
      </c>
      <c r="Y207" s="45">
        <f t="shared" si="69"/>
        <v>215176.34</v>
      </c>
      <c r="Z207" s="45">
        <f t="shared" si="70"/>
        <v>106661.41</v>
      </c>
      <c r="AA207" s="45">
        <f t="shared" si="71"/>
        <v>6203517.3700000001</v>
      </c>
      <c r="AB207" s="45">
        <f t="shared" si="72"/>
        <v>5836622.3300000001</v>
      </c>
      <c r="AC207" s="45">
        <f t="shared" si="73"/>
        <v>245301.03</v>
      </c>
      <c r="AD207" s="45">
        <f t="shared" si="74"/>
        <v>121594.01</v>
      </c>
    </row>
    <row r="208" spans="1:30" ht="78.75" outlineLevel="2" x14ac:dyDescent="0.25">
      <c r="A208" s="43" t="s">
        <v>367</v>
      </c>
      <c r="B208" s="42">
        <v>28</v>
      </c>
      <c r="C208" s="43" t="s">
        <v>367</v>
      </c>
      <c r="D208" s="40" t="s">
        <v>364</v>
      </c>
      <c r="E208" s="40" t="s">
        <v>54</v>
      </c>
      <c r="F208" s="40" t="s">
        <v>355</v>
      </c>
      <c r="G208" s="25" t="str">
        <f t="shared" si="66"/>
        <v>Прокладка двухцепных воздушных линий напряжением 10(6) кВ по железобетонным опорам изолированными самонесущими проводами для воздушных линий электропередачи алюминиевыми жилами: с числом токопроводящих жил - 1 и сечением 120 мм2</v>
      </c>
      <c r="H208" s="44">
        <v>4655.8</v>
      </c>
      <c r="I208" s="45">
        <f t="shared" si="51"/>
        <v>4377.99</v>
      </c>
      <c r="J208" s="44">
        <v>187.18</v>
      </c>
      <c r="K208" s="44">
        <v>90.63</v>
      </c>
      <c r="L208" s="45">
        <f t="shared" si="52"/>
        <v>4655800</v>
      </c>
      <c r="M208" s="45">
        <f t="shared" si="53"/>
        <v>4377990</v>
      </c>
      <c r="N208" s="45">
        <f t="shared" si="54"/>
        <v>187180</v>
      </c>
      <c r="O208" s="45">
        <f t="shared" si="55"/>
        <v>90630</v>
      </c>
      <c r="P208" s="45">
        <v>1.1100000000000001</v>
      </c>
      <c r="Q208" s="45">
        <v>1</v>
      </c>
      <c r="R208" s="45">
        <v>1.1399999999999999</v>
      </c>
      <c r="S208" s="45">
        <v>1.03</v>
      </c>
      <c r="T208" s="45">
        <v>1.0527260918901</v>
      </c>
      <c r="U208" s="45">
        <f t="shared" si="56"/>
        <v>1.2035817408579517</v>
      </c>
      <c r="V208" s="45">
        <f t="shared" si="57"/>
        <v>1.3720831845780648</v>
      </c>
      <c r="W208" s="45">
        <f t="shared" si="67"/>
        <v>5603635.8700000001</v>
      </c>
      <c r="X208" s="45">
        <f t="shared" si="68"/>
        <v>5269268.83</v>
      </c>
      <c r="Y208" s="45">
        <f t="shared" si="69"/>
        <v>225286.43</v>
      </c>
      <c r="Z208" s="45">
        <f t="shared" si="70"/>
        <v>109080.61</v>
      </c>
      <c r="AA208" s="45">
        <f t="shared" si="71"/>
        <v>6388144.8900000006</v>
      </c>
      <c r="AB208" s="45">
        <f t="shared" si="72"/>
        <v>6006966.46</v>
      </c>
      <c r="AC208" s="45">
        <f t="shared" si="73"/>
        <v>256826.53</v>
      </c>
      <c r="AD208" s="45">
        <f t="shared" si="74"/>
        <v>124351.9</v>
      </c>
    </row>
    <row r="209" spans="1:30" x14ac:dyDescent="0.25">
      <c r="B209" s="38" t="s">
        <v>368</v>
      </c>
      <c r="C209" s="38"/>
      <c r="D209" s="38"/>
      <c r="E209" s="40" t="s">
        <v>54</v>
      </c>
      <c r="F209" s="39"/>
      <c r="G209" s="40"/>
      <c r="H209" s="31"/>
      <c r="I209" s="45">
        <f t="shared" si="51"/>
        <v>0</v>
      </c>
      <c r="J209" s="45"/>
      <c r="K209" s="31"/>
      <c r="L209" s="31">
        <f t="shared" si="52"/>
        <v>0</v>
      </c>
      <c r="M209" s="45">
        <f t="shared" si="53"/>
        <v>0</v>
      </c>
      <c r="N209" s="45">
        <f t="shared" si="54"/>
        <v>0</v>
      </c>
      <c r="O209" s="31">
        <f t="shared" si="55"/>
        <v>0</v>
      </c>
      <c r="P209" s="45">
        <v>1.1100000000000001</v>
      </c>
      <c r="Q209" s="31"/>
      <c r="R209" s="31"/>
      <c r="S209" s="31">
        <v>1.03</v>
      </c>
      <c r="T209" s="45">
        <v>1.0527260918901</v>
      </c>
      <c r="U209" s="31">
        <f t="shared" si="56"/>
        <v>0</v>
      </c>
      <c r="V209" s="31">
        <f t="shared" si="57"/>
        <v>0</v>
      </c>
      <c r="W209" s="45"/>
      <c r="X209" s="45"/>
      <c r="Y209" s="45"/>
      <c r="Z209" s="45"/>
      <c r="AA209" s="45"/>
      <c r="AB209" s="45"/>
      <c r="AC209" s="45"/>
      <c r="AD209" s="45"/>
    </row>
    <row r="210" spans="1:30" ht="94.5" outlineLevel="1" x14ac:dyDescent="0.25">
      <c r="A210" s="43" t="s">
        <v>369</v>
      </c>
      <c r="B210" s="42">
        <v>1</v>
      </c>
      <c r="C210" s="43" t="s">
        <v>369</v>
      </c>
      <c r="D210" s="40" t="s">
        <v>370</v>
      </c>
      <c r="E210" s="40"/>
      <c r="F210" s="40" t="s">
        <v>55</v>
      </c>
      <c r="G210" s="25" t="str">
        <f t="shared" ref="G210:G251" si="75">CONCATENATE(D210,E210,F210)</f>
        <v>Устройство переходов кабельных линий под автомобильными дорогами, железнодорожными путями методом прокола, плетью из 2 труб с затягиванием в нее 1-го кабеля с алюминиевыми жилами на напряжение 1 кВ, с бумажной изоляцией, в алюминиевой оболочке, с броней из двух стальных лент:с числом жил - 3 и сечением 25 мм2</v>
      </c>
      <c r="H210" s="44">
        <v>1835.99</v>
      </c>
      <c r="I210" s="45">
        <f t="shared" si="51"/>
        <v>1702.9099999999999</v>
      </c>
      <c r="J210" s="44">
        <v>96.64</v>
      </c>
      <c r="K210" s="44">
        <v>36.44</v>
      </c>
      <c r="L210" s="45">
        <f t="shared" si="52"/>
        <v>1835990</v>
      </c>
      <c r="M210" s="45">
        <f t="shared" si="53"/>
        <v>1702909.9999999998</v>
      </c>
      <c r="N210" s="45">
        <f t="shared" si="54"/>
        <v>96640</v>
      </c>
      <c r="O210" s="45">
        <f t="shared" si="55"/>
        <v>36440</v>
      </c>
      <c r="P210" s="45">
        <v>1.1100000000000001</v>
      </c>
      <c r="Q210" s="45">
        <v>1</v>
      </c>
      <c r="R210" s="45">
        <v>1.1599999999999999</v>
      </c>
      <c r="S210" s="45">
        <v>1.03</v>
      </c>
      <c r="T210" s="45">
        <v>1.0527260918901</v>
      </c>
      <c r="U210" s="45">
        <f t="shared" si="56"/>
        <v>1.2035817408579517</v>
      </c>
      <c r="V210" s="45">
        <f t="shared" si="57"/>
        <v>1.3961548193952238</v>
      </c>
      <c r="W210" s="45">
        <f t="shared" ref="W210:W251" si="76">X210+Z210+Y210</f>
        <v>2209764.04</v>
      </c>
      <c r="X210" s="45">
        <f t="shared" ref="X210:X251" si="77">ROUND(M210*U210,2)</f>
        <v>2049591.38</v>
      </c>
      <c r="Y210" s="45">
        <f t="shared" ref="Y210:Y251" si="78">ROUND(N210*U210,2)</f>
        <v>116314.14</v>
      </c>
      <c r="Z210" s="45">
        <f t="shared" ref="Z210:Z251" si="79">ROUND(O210*U210,2)</f>
        <v>43858.52</v>
      </c>
      <c r="AA210" s="45">
        <f t="shared" ref="AA210:AA251" si="80">AB210+AC210+AD210</f>
        <v>2563326.2799999998</v>
      </c>
      <c r="AB210" s="45">
        <f t="shared" ref="AB210:AB251" si="81">ROUND(M210*V210,2)</f>
        <v>2377526</v>
      </c>
      <c r="AC210" s="45">
        <f t="shared" ref="AC210:AC251" si="82">ROUND(N210*V210,2)</f>
        <v>134924.4</v>
      </c>
      <c r="AD210" s="45">
        <f t="shared" ref="AD210:AD251" si="83">ROUND(O210*V210,2)</f>
        <v>50875.88</v>
      </c>
    </row>
    <row r="211" spans="1:30" ht="94.5" outlineLevel="1" x14ac:dyDescent="0.25">
      <c r="A211" s="43" t="s">
        <v>371</v>
      </c>
      <c r="B211" s="42">
        <v>2</v>
      </c>
      <c r="C211" s="43" t="s">
        <v>371</v>
      </c>
      <c r="D211" s="40" t="s">
        <v>370</v>
      </c>
      <c r="E211" s="40"/>
      <c r="F211" s="40" t="s">
        <v>57</v>
      </c>
      <c r="G211" s="25" t="str">
        <f t="shared" si="75"/>
        <v>Устройство переходов кабельных линий под автомобильными дорогами, железнодорожными путями методом прокола, плетью из 2 труб с затягиванием в нее 1-го кабеля с алюминиевыми жилами на напряжение 1 кВ, с бумажной изоляцией, в алюминиевой оболочке, с броней из двух стальных лент:с числом жил - 3 и сечением 35 мм2</v>
      </c>
      <c r="H211" s="44">
        <v>1838.73</v>
      </c>
      <c r="I211" s="45">
        <f t="shared" si="51"/>
        <v>1705.45</v>
      </c>
      <c r="J211" s="44">
        <v>96.78</v>
      </c>
      <c r="K211" s="44">
        <v>36.5</v>
      </c>
      <c r="L211" s="45">
        <f t="shared" si="52"/>
        <v>1838730</v>
      </c>
      <c r="M211" s="45">
        <f t="shared" si="53"/>
        <v>1705450</v>
      </c>
      <c r="N211" s="45">
        <f t="shared" si="54"/>
        <v>96780</v>
      </c>
      <c r="O211" s="45">
        <f t="shared" si="55"/>
        <v>36500</v>
      </c>
      <c r="P211" s="45">
        <v>1.1100000000000001</v>
      </c>
      <c r="Q211" s="45">
        <v>1</v>
      </c>
      <c r="R211" s="45">
        <v>1.1599999999999999</v>
      </c>
      <c r="S211" s="45">
        <v>1.03</v>
      </c>
      <c r="T211" s="45">
        <v>1.0527260918901</v>
      </c>
      <c r="U211" s="45">
        <f t="shared" si="56"/>
        <v>1.2035817408579517</v>
      </c>
      <c r="V211" s="45">
        <f t="shared" si="57"/>
        <v>1.3961548193952238</v>
      </c>
      <c r="W211" s="45">
        <f t="shared" si="76"/>
        <v>2213061.85</v>
      </c>
      <c r="X211" s="45">
        <f t="shared" si="77"/>
        <v>2052648.48</v>
      </c>
      <c r="Y211" s="45">
        <f t="shared" si="78"/>
        <v>116482.64</v>
      </c>
      <c r="Z211" s="45">
        <f t="shared" si="79"/>
        <v>43930.73</v>
      </c>
      <c r="AA211" s="45">
        <f t="shared" si="80"/>
        <v>2567151.75</v>
      </c>
      <c r="AB211" s="45">
        <f t="shared" si="81"/>
        <v>2381072.2400000002</v>
      </c>
      <c r="AC211" s="45">
        <f t="shared" si="82"/>
        <v>135119.85999999999</v>
      </c>
      <c r="AD211" s="45">
        <f t="shared" si="83"/>
        <v>50959.65</v>
      </c>
    </row>
    <row r="212" spans="1:30" ht="94.5" outlineLevel="1" x14ac:dyDescent="0.25">
      <c r="A212" s="43" t="s">
        <v>372</v>
      </c>
      <c r="B212" s="42">
        <v>3</v>
      </c>
      <c r="C212" s="43" t="s">
        <v>372</v>
      </c>
      <c r="D212" s="40" t="s">
        <v>370</v>
      </c>
      <c r="E212" s="40"/>
      <c r="F212" s="40" t="s">
        <v>59</v>
      </c>
      <c r="G212" s="25" t="str">
        <f t="shared" si="75"/>
        <v>Устройство переходов кабельных линий под автомобильными дорогами, железнодорожными путями методом прокола, плетью из 2 труб с затягиванием в нее 1-го кабеля с алюминиевыми жилами на напряжение 1 кВ, с бумажной изоляцией, в алюминиевой оболочке, с броней из двух стальных лент:с числом жил - 3 и сечением 50 мм2</v>
      </c>
      <c r="H212" s="44">
        <v>1841.97</v>
      </c>
      <c r="I212" s="45">
        <f t="shared" si="51"/>
        <v>1708.46</v>
      </c>
      <c r="J212" s="44">
        <v>96.95</v>
      </c>
      <c r="K212" s="44">
        <v>36.56</v>
      </c>
      <c r="L212" s="45">
        <f t="shared" si="52"/>
        <v>1841970</v>
      </c>
      <c r="M212" s="45">
        <f t="shared" si="53"/>
        <v>1708460</v>
      </c>
      <c r="N212" s="45">
        <f t="shared" si="54"/>
        <v>96950</v>
      </c>
      <c r="O212" s="45">
        <f t="shared" si="55"/>
        <v>36560</v>
      </c>
      <c r="P212" s="45">
        <v>1.1100000000000001</v>
      </c>
      <c r="Q212" s="45">
        <v>1</v>
      </c>
      <c r="R212" s="45">
        <v>1.1599999999999999</v>
      </c>
      <c r="S212" s="45">
        <v>1.03</v>
      </c>
      <c r="T212" s="45">
        <v>1.0527260918901</v>
      </c>
      <c r="U212" s="45">
        <f t="shared" si="56"/>
        <v>1.2035817408579517</v>
      </c>
      <c r="V212" s="45">
        <f t="shared" si="57"/>
        <v>1.3961548193952238</v>
      </c>
      <c r="W212" s="45">
        <f t="shared" si="76"/>
        <v>2216961.46</v>
      </c>
      <c r="X212" s="45">
        <f t="shared" si="77"/>
        <v>2056271.26</v>
      </c>
      <c r="Y212" s="45">
        <f t="shared" si="78"/>
        <v>116687.25</v>
      </c>
      <c r="Z212" s="45">
        <f t="shared" si="79"/>
        <v>44002.95</v>
      </c>
      <c r="AA212" s="45">
        <f t="shared" si="80"/>
        <v>2571675.29</v>
      </c>
      <c r="AB212" s="45">
        <f t="shared" si="81"/>
        <v>2385274.66</v>
      </c>
      <c r="AC212" s="45">
        <f t="shared" si="82"/>
        <v>135357.21</v>
      </c>
      <c r="AD212" s="45">
        <f t="shared" si="83"/>
        <v>51043.42</v>
      </c>
    </row>
    <row r="213" spans="1:30" ht="94.5" outlineLevel="1" x14ac:dyDescent="0.25">
      <c r="A213" s="43" t="s">
        <v>373</v>
      </c>
      <c r="B213" s="42">
        <v>4</v>
      </c>
      <c r="C213" s="43" t="s">
        <v>373</v>
      </c>
      <c r="D213" s="40" t="s">
        <v>370</v>
      </c>
      <c r="E213" s="40"/>
      <c r="F213" s="40" t="s">
        <v>61</v>
      </c>
      <c r="G213" s="25" t="str">
        <f t="shared" si="75"/>
        <v>Устройство переходов кабельных линий под автомобильными дорогами, железнодорожными путями методом прокола, плетью из 2 труб с затягиванием в нее 1-го кабеля с алюминиевыми жилами на напряжение 1 кВ, с бумажной изоляцией, в алюминиевой оболочке, с броней из двух стальных лент:с числом жил - 3 и сечением 70 мм2</v>
      </c>
      <c r="H213" s="44">
        <v>1849.35</v>
      </c>
      <c r="I213" s="45">
        <f t="shared" si="51"/>
        <v>1715.33</v>
      </c>
      <c r="J213" s="44">
        <v>97.31</v>
      </c>
      <c r="K213" s="44">
        <v>36.71</v>
      </c>
      <c r="L213" s="45">
        <f t="shared" si="52"/>
        <v>1849350</v>
      </c>
      <c r="M213" s="45">
        <f t="shared" si="53"/>
        <v>1715330</v>
      </c>
      <c r="N213" s="45">
        <f t="shared" si="54"/>
        <v>97310</v>
      </c>
      <c r="O213" s="45">
        <f t="shared" si="55"/>
        <v>36710</v>
      </c>
      <c r="P213" s="45">
        <v>1.1100000000000001</v>
      </c>
      <c r="Q213" s="45">
        <v>1</v>
      </c>
      <c r="R213" s="45">
        <v>1.1599999999999999</v>
      </c>
      <c r="S213" s="45">
        <v>1.03</v>
      </c>
      <c r="T213" s="45">
        <v>1.0527260918901</v>
      </c>
      <c r="U213" s="45">
        <f t="shared" si="56"/>
        <v>1.2035817408579517</v>
      </c>
      <c r="V213" s="45">
        <f t="shared" si="57"/>
        <v>1.3961548193952238</v>
      </c>
      <c r="W213" s="45">
        <f t="shared" si="76"/>
        <v>2225843.9000000004</v>
      </c>
      <c r="X213" s="45">
        <f t="shared" si="77"/>
        <v>2064539.87</v>
      </c>
      <c r="Y213" s="45">
        <f t="shared" si="78"/>
        <v>117120.54</v>
      </c>
      <c r="Z213" s="45">
        <f t="shared" si="79"/>
        <v>44183.49</v>
      </c>
      <c r="AA213" s="45">
        <f t="shared" si="80"/>
        <v>2581978.92</v>
      </c>
      <c r="AB213" s="45">
        <f t="shared" si="81"/>
        <v>2394866.25</v>
      </c>
      <c r="AC213" s="45">
        <f t="shared" si="82"/>
        <v>135859.82999999999</v>
      </c>
      <c r="AD213" s="45">
        <f t="shared" si="83"/>
        <v>51252.84</v>
      </c>
    </row>
    <row r="214" spans="1:30" ht="94.5" outlineLevel="1" x14ac:dyDescent="0.25">
      <c r="A214" s="43" t="s">
        <v>374</v>
      </c>
      <c r="B214" s="42">
        <v>5</v>
      </c>
      <c r="C214" s="43" t="s">
        <v>374</v>
      </c>
      <c r="D214" s="40" t="s">
        <v>370</v>
      </c>
      <c r="E214" s="40"/>
      <c r="F214" s="40" t="s">
        <v>63</v>
      </c>
      <c r="G214" s="25" t="str">
        <f t="shared" si="75"/>
        <v>Устройство переходов кабельных линий под автомобильными дорогами, железнодорожными путями методом прокола, плетью из 2 труб с затягиванием в нее 1-го кабеля с алюминиевыми жилами на напряжение 1 кВ, с бумажной изоляцией, в алюминиевой оболочке, с броней из двух стальных лент:с числом жил - 3 и сечением 95 мм2</v>
      </c>
      <c r="H214" s="44">
        <v>1875.37</v>
      </c>
      <c r="I214" s="45">
        <f t="shared" si="51"/>
        <v>1739.58</v>
      </c>
      <c r="J214" s="44">
        <v>98.56</v>
      </c>
      <c r="K214" s="44">
        <v>37.229999999999997</v>
      </c>
      <c r="L214" s="45">
        <f t="shared" si="52"/>
        <v>1875370</v>
      </c>
      <c r="M214" s="45">
        <f t="shared" si="53"/>
        <v>1739580</v>
      </c>
      <c r="N214" s="45">
        <f t="shared" si="54"/>
        <v>98560</v>
      </c>
      <c r="O214" s="45">
        <f t="shared" si="55"/>
        <v>37230</v>
      </c>
      <c r="P214" s="45">
        <v>1.1100000000000001</v>
      </c>
      <c r="Q214" s="45">
        <v>1</v>
      </c>
      <c r="R214" s="45">
        <v>1.1599999999999999</v>
      </c>
      <c r="S214" s="45">
        <v>1.03</v>
      </c>
      <c r="T214" s="45">
        <v>1.0527260918901</v>
      </c>
      <c r="U214" s="45">
        <f t="shared" si="56"/>
        <v>1.2035817408579517</v>
      </c>
      <c r="V214" s="45">
        <f t="shared" si="57"/>
        <v>1.3961548193952238</v>
      </c>
      <c r="W214" s="45">
        <f t="shared" si="76"/>
        <v>2257161.09</v>
      </c>
      <c r="X214" s="45">
        <f t="shared" si="77"/>
        <v>2093726.72</v>
      </c>
      <c r="Y214" s="45">
        <f t="shared" si="78"/>
        <v>118625.02</v>
      </c>
      <c r="Z214" s="45">
        <f t="shared" si="79"/>
        <v>44809.35</v>
      </c>
      <c r="AA214" s="45">
        <f t="shared" si="80"/>
        <v>2618306.86</v>
      </c>
      <c r="AB214" s="45">
        <f t="shared" si="81"/>
        <v>2428723</v>
      </c>
      <c r="AC214" s="45">
        <f t="shared" si="82"/>
        <v>137605.01999999999</v>
      </c>
      <c r="AD214" s="45">
        <f t="shared" si="83"/>
        <v>51978.84</v>
      </c>
    </row>
    <row r="215" spans="1:30" ht="94.5" outlineLevel="1" x14ac:dyDescent="0.25">
      <c r="A215" s="43" t="s">
        <v>375</v>
      </c>
      <c r="B215" s="42">
        <v>6</v>
      </c>
      <c r="C215" s="43" t="s">
        <v>375</v>
      </c>
      <c r="D215" s="40" t="s">
        <v>370</v>
      </c>
      <c r="E215" s="40"/>
      <c r="F215" s="40" t="s">
        <v>65</v>
      </c>
      <c r="G215" s="25" t="str">
        <f t="shared" si="75"/>
        <v>Устройство переходов кабельных линий под автомобильными дорогами, железнодорожными путями методом прокола, плетью из 2 труб с затягиванием в нее 1-го кабеля с алюминиевыми жилами на напряжение 1 кВ, с бумажной изоляцией, в алюминиевой оболочке, с броней из двух стальных лент:с числом жил - 3 и сечением 120 мм2</v>
      </c>
      <c r="H215" s="44">
        <v>1882.6</v>
      </c>
      <c r="I215" s="45">
        <f t="shared" si="51"/>
        <v>1746.31</v>
      </c>
      <c r="J215" s="44">
        <v>98.92</v>
      </c>
      <c r="K215" s="44">
        <v>37.369999999999997</v>
      </c>
      <c r="L215" s="45">
        <f t="shared" si="52"/>
        <v>1882600</v>
      </c>
      <c r="M215" s="45">
        <f t="shared" si="53"/>
        <v>1746310</v>
      </c>
      <c r="N215" s="45">
        <f t="shared" si="54"/>
        <v>98920</v>
      </c>
      <c r="O215" s="45">
        <f t="shared" si="55"/>
        <v>37370</v>
      </c>
      <c r="P215" s="45">
        <v>1.1100000000000001</v>
      </c>
      <c r="Q215" s="45">
        <v>1</v>
      </c>
      <c r="R215" s="45">
        <v>1.1599999999999999</v>
      </c>
      <c r="S215" s="45">
        <v>1.03</v>
      </c>
      <c r="T215" s="45">
        <v>1.0527260918901</v>
      </c>
      <c r="U215" s="45">
        <f t="shared" si="56"/>
        <v>1.2035817408579517</v>
      </c>
      <c r="V215" s="45">
        <f t="shared" si="57"/>
        <v>1.3961548193952238</v>
      </c>
      <c r="W215" s="45">
        <f t="shared" si="76"/>
        <v>2265862.9900000002</v>
      </c>
      <c r="X215" s="45">
        <f t="shared" si="77"/>
        <v>2101826.83</v>
      </c>
      <c r="Y215" s="45">
        <f t="shared" si="78"/>
        <v>119058.31</v>
      </c>
      <c r="Z215" s="45">
        <f t="shared" si="79"/>
        <v>44977.85</v>
      </c>
      <c r="AA215" s="45">
        <f t="shared" si="80"/>
        <v>2628401.06</v>
      </c>
      <c r="AB215" s="45">
        <f t="shared" si="81"/>
        <v>2438119.12</v>
      </c>
      <c r="AC215" s="45">
        <f t="shared" si="82"/>
        <v>138107.63</v>
      </c>
      <c r="AD215" s="45">
        <f t="shared" si="83"/>
        <v>52174.31</v>
      </c>
    </row>
    <row r="216" spans="1:30" ht="94.5" outlineLevel="1" x14ac:dyDescent="0.25">
      <c r="A216" s="43" t="s">
        <v>376</v>
      </c>
      <c r="B216" s="42">
        <v>7</v>
      </c>
      <c r="C216" s="43" t="s">
        <v>376</v>
      </c>
      <c r="D216" s="40" t="s">
        <v>377</v>
      </c>
      <c r="E216" s="40"/>
      <c r="F216" s="40" t="s">
        <v>55</v>
      </c>
      <c r="G216" s="25" t="str">
        <f t="shared" si="75"/>
        <v>Устройство переходов кабельных линий под автомобильными дорогами, железнодорожными путями методом прокола, плетью из 3 труб с затягиванием в нее 1-го кабеля с алюминиевыми жилами на напряжение 1 кВ, с бумажной изоляцией, в алюминиевой оболочке, с броней из двух стальных лент:с числом жил - 3 и сечением 25 мм2</v>
      </c>
      <c r="H216" s="44">
        <v>2629.51</v>
      </c>
      <c r="I216" s="45">
        <f t="shared" si="51"/>
        <v>2433.0100000000002</v>
      </c>
      <c r="J216" s="44">
        <v>144.43</v>
      </c>
      <c r="K216" s="44">
        <v>52.07</v>
      </c>
      <c r="L216" s="45">
        <f t="shared" si="52"/>
        <v>2629510</v>
      </c>
      <c r="M216" s="45">
        <f t="shared" si="53"/>
        <v>2433010</v>
      </c>
      <c r="N216" s="45">
        <f t="shared" si="54"/>
        <v>144430</v>
      </c>
      <c r="O216" s="45">
        <f t="shared" si="55"/>
        <v>52070</v>
      </c>
      <c r="P216" s="45">
        <v>1.1100000000000001</v>
      </c>
      <c r="Q216" s="45">
        <v>1</v>
      </c>
      <c r="R216" s="45">
        <v>1.1599999999999999</v>
      </c>
      <c r="S216" s="45">
        <v>1.03</v>
      </c>
      <c r="T216" s="45">
        <v>1.0527260918901</v>
      </c>
      <c r="U216" s="45">
        <f t="shared" si="56"/>
        <v>1.2035817408579517</v>
      </c>
      <c r="V216" s="45">
        <f t="shared" si="57"/>
        <v>1.3961548193952238</v>
      </c>
      <c r="W216" s="45">
        <f t="shared" si="76"/>
        <v>3164830.22</v>
      </c>
      <c r="X216" s="45">
        <f t="shared" si="77"/>
        <v>2928326.41</v>
      </c>
      <c r="Y216" s="45">
        <f t="shared" si="78"/>
        <v>173833.31</v>
      </c>
      <c r="Z216" s="45">
        <f t="shared" si="79"/>
        <v>62670.5</v>
      </c>
      <c r="AA216" s="45">
        <f t="shared" si="80"/>
        <v>3671203.06</v>
      </c>
      <c r="AB216" s="45">
        <f t="shared" si="81"/>
        <v>3396858.64</v>
      </c>
      <c r="AC216" s="45">
        <f t="shared" si="82"/>
        <v>201646.64</v>
      </c>
      <c r="AD216" s="45">
        <f t="shared" si="83"/>
        <v>72697.78</v>
      </c>
    </row>
    <row r="217" spans="1:30" ht="94.5" outlineLevel="1" x14ac:dyDescent="0.25">
      <c r="A217" s="43" t="s">
        <v>378</v>
      </c>
      <c r="B217" s="42">
        <v>8</v>
      </c>
      <c r="C217" s="43" t="s">
        <v>378</v>
      </c>
      <c r="D217" s="40" t="s">
        <v>377</v>
      </c>
      <c r="E217" s="40"/>
      <c r="F217" s="40" t="s">
        <v>57</v>
      </c>
      <c r="G217" s="25" t="str">
        <f t="shared" si="75"/>
        <v>Устройство переходов кабельных линий под автомобильными дорогами, железнодорожными путями методом прокола, плетью из 3 труб с затягиванием в нее 1-го кабеля с алюминиевыми жилами на напряжение 1 кВ, с бумажной изоляцией, в алюминиевой оболочке, с броней из двух стальных лент:с числом жил - 3 и сечением 35 мм2</v>
      </c>
      <c r="H217" s="44">
        <v>2638.19</v>
      </c>
      <c r="I217" s="45">
        <f t="shared" si="51"/>
        <v>2441.0700000000002</v>
      </c>
      <c r="J217" s="44">
        <v>144.88</v>
      </c>
      <c r="K217" s="44">
        <v>52.24</v>
      </c>
      <c r="L217" s="45">
        <f t="shared" si="52"/>
        <v>2638190</v>
      </c>
      <c r="M217" s="45">
        <f t="shared" si="53"/>
        <v>2441070</v>
      </c>
      <c r="N217" s="45">
        <f t="shared" si="54"/>
        <v>144880</v>
      </c>
      <c r="O217" s="45">
        <f t="shared" si="55"/>
        <v>52240</v>
      </c>
      <c r="P217" s="45">
        <v>1.1100000000000001</v>
      </c>
      <c r="Q217" s="45">
        <v>1</v>
      </c>
      <c r="R217" s="45">
        <v>1.1599999999999999</v>
      </c>
      <c r="S217" s="45">
        <v>1.03</v>
      </c>
      <c r="T217" s="45">
        <v>1.0527260918901</v>
      </c>
      <c r="U217" s="45">
        <f t="shared" si="56"/>
        <v>1.2035817408579517</v>
      </c>
      <c r="V217" s="45">
        <f t="shared" si="57"/>
        <v>1.3961548193952238</v>
      </c>
      <c r="W217" s="45">
        <f t="shared" si="76"/>
        <v>3175277.3099999996</v>
      </c>
      <c r="X217" s="45">
        <f t="shared" si="77"/>
        <v>2938027.28</v>
      </c>
      <c r="Y217" s="45">
        <f t="shared" si="78"/>
        <v>174374.92</v>
      </c>
      <c r="Z217" s="45">
        <f t="shared" si="79"/>
        <v>62875.11</v>
      </c>
      <c r="AA217" s="45">
        <f t="shared" si="80"/>
        <v>3683321.68</v>
      </c>
      <c r="AB217" s="45">
        <f t="shared" si="81"/>
        <v>3408111.64</v>
      </c>
      <c r="AC217" s="45">
        <f t="shared" si="82"/>
        <v>202274.91</v>
      </c>
      <c r="AD217" s="45">
        <f t="shared" si="83"/>
        <v>72935.13</v>
      </c>
    </row>
    <row r="218" spans="1:30" ht="94.5" outlineLevel="1" x14ac:dyDescent="0.25">
      <c r="A218" s="43" t="s">
        <v>379</v>
      </c>
      <c r="B218" s="42">
        <v>9</v>
      </c>
      <c r="C218" s="43" t="s">
        <v>379</v>
      </c>
      <c r="D218" s="40" t="s">
        <v>377</v>
      </c>
      <c r="E218" s="40" t="s">
        <v>54</v>
      </c>
      <c r="F218" s="40" t="s">
        <v>59</v>
      </c>
      <c r="G218" s="25" t="str">
        <f t="shared" si="75"/>
        <v>Устройство переходов кабельных линий под автомобильными дорогами, железнодорожными путями методом прокола, плетью из 3 труб с затягиванием в нее 1-го кабеля с алюминиевыми жилами на напряжение 1 кВ, с бумажной изоляцией, в алюминиевой оболочке, с броней из двух стальных лент: с числом жил - 3 и сечением 50 мм2</v>
      </c>
      <c r="H218" s="44">
        <v>2648.91</v>
      </c>
      <c r="I218" s="45">
        <f t="shared" si="51"/>
        <v>2451.02</v>
      </c>
      <c r="J218" s="44">
        <v>145.44</v>
      </c>
      <c r="K218" s="44">
        <v>52.45</v>
      </c>
      <c r="L218" s="45">
        <f t="shared" si="52"/>
        <v>2648910</v>
      </c>
      <c r="M218" s="45">
        <f t="shared" si="53"/>
        <v>2451020</v>
      </c>
      <c r="N218" s="45">
        <f t="shared" si="54"/>
        <v>145440</v>
      </c>
      <c r="O218" s="45">
        <f t="shared" si="55"/>
        <v>52450</v>
      </c>
      <c r="P218" s="45">
        <v>1.1100000000000001</v>
      </c>
      <c r="Q218" s="45">
        <v>1</v>
      </c>
      <c r="R218" s="45">
        <v>1.1599999999999999</v>
      </c>
      <c r="S218" s="45">
        <v>1.03</v>
      </c>
      <c r="T218" s="45">
        <v>1.0527260918901</v>
      </c>
      <c r="U218" s="45">
        <f t="shared" si="56"/>
        <v>1.2035817408579517</v>
      </c>
      <c r="V218" s="45">
        <f t="shared" si="57"/>
        <v>1.3961548193952238</v>
      </c>
      <c r="W218" s="45">
        <f t="shared" si="76"/>
        <v>3188179.71</v>
      </c>
      <c r="X218" s="45">
        <f t="shared" si="77"/>
        <v>2950002.92</v>
      </c>
      <c r="Y218" s="45">
        <f t="shared" si="78"/>
        <v>175048.93</v>
      </c>
      <c r="Z218" s="45">
        <f t="shared" si="79"/>
        <v>63127.86</v>
      </c>
      <c r="AA218" s="45">
        <f t="shared" si="80"/>
        <v>3698288.47</v>
      </c>
      <c r="AB218" s="45">
        <f t="shared" si="81"/>
        <v>3422003.39</v>
      </c>
      <c r="AC218" s="45">
        <f t="shared" si="82"/>
        <v>203056.76</v>
      </c>
      <c r="AD218" s="45">
        <f t="shared" si="83"/>
        <v>73228.320000000007</v>
      </c>
    </row>
    <row r="219" spans="1:30" ht="94.5" outlineLevel="1" x14ac:dyDescent="0.25">
      <c r="A219" s="43" t="s">
        <v>380</v>
      </c>
      <c r="B219" s="42">
        <v>10</v>
      </c>
      <c r="C219" s="43" t="s">
        <v>380</v>
      </c>
      <c r="D219" s="40" t="s">
        <v>377</v>
      </c>
      <c r="E219" s="40" t="s">
        <v>54</v>
      </c>
      <c r="F219" s="40" t="s">
        <v>61</v>
      </c>
      <c r="G219" s="25" t="str">
        <f t="shared" si="75"/>
        <v>Устройство переходов кабельных линий под автомобильными дорогами, железнодорожными путями методом прокола, плетью из 3 труб с затягиванием в нее 1-го кабеля с алюминиевыми жилами на напряжение 1 кВ, с бумажной изоляцией, в алюминиевой оболочке, с броней из двух стальных лент: с числом жил - 3 и сечением 70 мм2</v>
      </c>
      <c r="H219" s="44">
        <v>2672.32</v>
      </c>
      <c r="I219" s="45">
        <f t="shared" si="51"/>
        <v>2472.75</v>
      </c>
      <c r="J219" s="44">
        <v>146.65</v>
      </c>
      <c r="K219" s="44">
        <v>52.92</v>
      </c>
      <c r="L219" s="45">
        <f t="shared" si="52"/>
        <v>2672320</v>
      </c>
      <c r="M219" s="45">
        <f t="shared" si="53"/>
        <v>2472750</v>
      </c>
      <c r="N219" s="45">
        <f t="shared" si="54"/>
        <v>146650</v>
      </c>
      <c r="O219" s="45">
        <f t="shared" si="55"/>
        <v>52920</v>
      </c>
      <c r="P219" s="45">
        <v>1.1100000000000001</v>
      </c>
      <c r="Q219" s="45">
        <v>1</v>
      </c>
      <c r="R219" s="45">
        <v>1.1599999999999999</v>
      </c>
      <c r="S219" s="45">
        <v>1.03</v>
      </c>
      <c r="T219" s="45">
        <v>1.0527260918901</v>
      </c>
      <c r="U219" s="45">
        <f t="shared" si="56"/>
        <v>1.2035817408579517</v>
      </c>
      <c r="V219" s="45">
        <f t="shared" si="57"/>
        <v>1.3961548193952238</v>
      </c>
      <c r="W219" s="45">
        <f t="shared" si="76"/>
        <v>3216355.5599999996</v>
      </c>
      <c r="X219" s="45">
        <f t="shared" si="77"/>
        <v>2976156.75</v>
      </c>
      <c r="Y219" s="45">
        <f t="shared" si="78"/>
        <v>176505.26</v>
      </c>
      <c r="Z219" s="45">
        <f t="shared" si="79"/>
        <v>63693.55</v>
      </c>
      <c r="AA219" s="45">
        <f t="shared" si="80"/>
        <v>3730972.44</v>
      </c>
      <c r="AB219" s="45">
        <f t="shared" si="81"/>
        <v>3452341.83</v>
      </c>
      <c r="AC219" s="45">
        <f t="shared" si="82"/>
        <v>204746.1</v>
      </c>
      <c r="AD219" s="45">
        <f t="shared" si="83"/>
        <v>73884.509999999995</v>
      </c>
    </row>
    <row r="220" spans="1:30" ht="94.5" outlineLevel="1" x14ac:dyDescent="0.25">
      <c r="A220" s="43" t="s">
        <v>381</v>
      </c>
      <c r="B220" s="42">
        <v>11</v>
      </c>
      <c r="C220" s="43" t="s">
        <v>381</v>
      </c>
      <c r="D220" s="40" t="s">
        <v>377</v>
      </c>
      <c r="E220" s="40" t="s">
        <v>54</v>
      </c>
      <c r="F220" s="40" t="s">
        <v>63</v>
      </c>
      <c r="G220" s="25" t="str">
        <f t="shared" si="75"/>
        <v>Устройство переходов кабельных линий под автомобильными дорогами, железнодорожными путями методом прокола, плетью из 3 труб с затягиванием в нее 1-го кабеля с алюминиевыми жилами на напряжение 1 кВ, с бумажной изоляцией, в алюминиевой оболочке, с броней из двух стальных лент: с числом жил - 3 и сечением 95 мм2</v>
      </c>
      <c r="H220" s="44">
        <v>2683.22</v>
      </c>
      <c r="I220" s="45">
        <f t="shared" ref="I220:I283" si="84">H220-K220-J220</f>
        <v>2483.04</v>
      </c>
      <c r="J220" s="44">
        <v>147.04</v>
      </c>
      <c r="K220" s="44">
        <v>53.14</v>
      </c>
      <c r="L220" s="45">
        <f t="shared" ref="L220:L251" si="85">H220*1000</f>
        <v>2683220</v>
      </c>
      <c r="M220" s="45">
        <f t="shared" ref="M220:M251" si="86">I220*1000</f>
        <v>2483040</v>
      </c>
      <c r="N220" s="45">
        <f t="shared" ref="N220:N251" si="87">J220*1000</f>
        <v>147040</v>
      </c>
      <c r="O220" s="45">
        <f t="shared" ref="O220:O251" si="88">K220*1000</f>
        <v>53140</v>
      </c>
      <c r="P220" s="45">
        <v>1.1100000000000001</v>
      </c>
      <c r="Q220" s="45">
        <v>1</v>
      </c>
      <c r="R220" s="45">
        <v>1.1599999999999999</v>
      </c>
      <c r="S220" s="45">
        <v>1.03</v>
      </c>
      <c r="T220" s="45">
        <v>1.0527260918901</v>
      </c>
      <c r="U220" s="45">
        <f t="shared" ref="U220:U283" si="89">P220*Q220*S220*T220</f>
        <v>1.2035817408579517</v>
      </c>
      <c r="V220" s="45">
        <f t="shared" ref="V220:V251" si="90">P220*R220*S220*T220</f>
        <v>1.3961548193952238</v>
      </c>
      <c r="W220" s="45">
        <f t="shared" si="76"/>
        <v>3229474.6</v>
      </c>
      <c r="X220" s="45">
        <f t="shared" si="77"/>
        <v>2988541.61</v>
      </c>
      <c r="Y220" s="45">
        <f t="shared" si="78"/>
        <v>176974.66</v>
      </c>
      <c r="Z220" s="45">
        <f t="shared" si="79"/>
        <v>63958.33</v>
      </c>
      <c r="AA220" s="45">
        <f t="shared" si="80"/>
        <v>3746190.53</v>
      </c>
      <c r="AB220" s="45">
        <f t="shared" si="81"/>
        <v>3466708.26</v>
      </c>
      <c r="AC220" s="45">
        <f t="shared" si="82"/>
        <v>205290.6</v>
      </c>
      <c r="AD220" s="45">
        <f t="shared" si="83"/>
        <v>74191.67</v>
      </c>
    </row>
    <row r="221" spans="1:30" ht="94.5" outlineLevel="1" x14ac:dyDescent="0.25">
      <c r="A221" s="43" t="s">
        <v>382</v>
      </c>
      <c r="B221" s="42">
        <v>12</v>
      </c>
      <c r="C221" s="43" t="s">
        <v>382</v>
      </c>
      <c r="D221" s="40" t="s">
        <v>377</v>
      </c>
      <c r="E221" s="40" t="s">
        <v>54</v>
      </c>
      <c r="F221" s="40" t="s">
        <v>65</v>
      </c>
      <c r="G221" s="25" t="str">
        <f t="shared" si="75"/>
        <v>Устройство переходов кабельных линий под автомобильными дорогами, железнодорожными путями методом прокола, плетью из 3 труб с затягиванием в нее 1-го кабеля с алюминиевыми жилами на напряжение 1 кВ, с бумажной изоляцией, в алюминиевой оболочке, с броней из двух стальных лент: с числом жил - 3 и сечением 120 мм2</v>
      </c>
      <c r="H221" s="44">
        <v>2932.66</v>
      </c>
      <c r="I221" s="45">
        <f t="shared" si="84"/>
        <v>2723.2</v>
      </c>
      <c r="J221" s="44">
        <v>153.63</v>
      </c>
      <c r="K221" s="44">
        <v>55.83</v>
      </c>
      <c r="L221" s="45">
        <f t="shared" si="85"/>
        <v>2932660</v>
      </c>
      <c r="M221" s="45">
        <f t="shared" si="86"/>
        <v>2723200</v>
      </c>
      <c r="N221" s="45">
        <f t="shared" si="87"/>
        <v>153630</v>
      </c>
      <c r="O221" s="45">
        <f t="shared" si="88"/>
        <v>55830</v>
      </c>
      <c r="P221" s="45">
        <v>1.1100000000000001</v>
      </c>
      <c r="Q221" s="45">
        <v>1</v>
      </c>
      <c r="R221" s="45">
        <v>1.1599999999999999</v>
      </c>
      <c r="S221" s="45">
        <v>1.03</v>
      </c>
      <c r="T221" s="45">
        <v>1.0527260918901</v>
      </c>
      <c r="U221" s="45">
        <f t="shared" si="89"/>
        <v>1.2035817408579517</v>
      </c>
      <c r="V221" s="45">
        <f t="shared" si="90"/>
        <v>1.3961548193952238</v>
      </c>
      <c r="W221" s="45">
        <f t="shared" si="76"/>
        <v>3529696.0300000003</v>
      </c>
      <c r="X221" s="45">
        <f t="shared" si="77"/>
        <v>3277593.8</v>
      </c>
      <c r="Y221" s="45">
        <f t="shared" si="78"/>
        <v>184906.26</v>
      </c>
      <c r="Z221" s="45">
        <f t="shared" si="79"/>
        <v>67195.97</v>
      </c>
      <c r="AA221" s="45">
        <f t="shared" si="80"/>
        <v>4094447.3799999994</v>
      </c>
      <c r="AB221" s="45">
        <f t="shared" si="81"/>
        <v>3802008.8</v>
      </c>
      <c r="AC221" s="45">
        <f t="shared" si="82"/>
        <v>214491.26</v>
      </c>
      <c r="AD221" s="45">
        <f t="shared" si="83"/>
        <v>77947.320000000007</v>
      </c>
    </row>
    <row r="222" spans="1:30" ht="94.5" outlineLevel="1" x14ac:dyDescent="0.25">
      <c r="A222" s="43" t="s">
        <v>383</v>
      </c>
      <c r="B222" s="42">
        <v>13</v>
      </c>
      <c r="C222" s="43" t="s">
        <v>383</v>
      </c>
      <c r="D222" s="40" t="s">
        <v>384</v>
      </c>
      <c r="E222" s="40" t="s">
        <v>54</v>
      </c>
      <c r="F222" s="40" t="s">
        <v>385</v>
      </c>
      <c r="G222" s="25" t="str">
        <f t="shared" si="75"/>
        <v>Устройство переходов кабельных линий под автомобильными дорогами, железнодорожными путями методом прокола, плетью из 2 труб с затягиванием в нее 1-го кабеля с алюминиевыми жилами на напряжение 6 кВ, с бумажной изоляцией, в алюминиевой оболочке, с броней из двух стальных лент: с числом жил - 3 и сечением 16 мм2</v>
      </c>
      <c r="H222" s="44">
        <v>1841.97</v>
      </c>
      <c r="I222" s="45">
        <f t="shared" si="84"/>
        <v>1708.47</v>
      </c>
      <c r="J222" s="44">
        <v>96.94</v>
      </c>
      <c r="K222" s="44">
        <v>36.56</v>
      </c>
      <c r="L222" s="45">
        <f t="shared" si="85"/>
        <v>1841970</v>
      </c>
      <c r="M222" s="45">
        <f t="shared" si="86"/>
        <v>1708470</v>
      </c>
      <c r="N222" s="45">
        <f t="shared" si="87"/>
        <v>96940</v>
      </c>
      <c r="O222" s="45">
        <f t="shared" si="88"/>
        <v>36560</v>
      </c>
      <c r="P222" s="45">
        <v>1.1100000000000001</v>
      </c>
      <c r="Q222" s="45">
        <v>1</v>
      </c>
      <c r="R222" s="45">
        <v>1.1599999999999999</v>
      </c>
      <c r="S222" s="45">
        <v>1.03</v>
      </c>
      <c r="T222" s="45">
        <v>1.0527260918901</v>
      </c>
      <c r="U222" s="45">
        <f t="shared" si="89"/>
        <v>1.2035817408579517</v>
      </c>
      <c r="V222" s="45">
        <f t="shared" si="90"/>
        <v>1.3961548193952238</v>
      </c>
      <c r="W222" s="45">
        <f t="shared" si="76"/>
        <v>2216961.46</v>
      </c>
      <c r="X222" s="45">
        <f t="shared" si="77"/>
        <v>2056283.3</v>
      </c>
      <c r="Y222" s="45">
        <f t="shared" si="78"/>
        <v>116675.21</v>
      </c>
      <c r="Z222" s="45">
        <f t="shared" si="79"/>
        <v>44002.95</v>
      </c>
      <c r="AA222" s="45">
        <f t="shared" si="80"/>
        <v>2571675.29</v>
      </c>
      <c r="AB222" s="45">
        <f t="shared" si="81"/>
        <v>2385288.62</v>
      </c>
      <c r="AC222" s="45">
        <f t="shared" si="82"/>
        <v>135343.25</v>
      </c>
      <c r="AD222" s="45">
        <f t="shared" si="83"/>
        <v>51043.42</v>
      </c>
    </row>
    <row r="223" spans="1:30" ht="94.5" outlineLevel="1" x14ac:dyDescent="0.25">
      <c r="A223" s="43" t="s">
        <v>386</v>
      </c>
      <c r="B223" s="42">
        <v>14</v>
      </c>
      <c r="C223" s="43" t="s">
        <v>386</v>
      </c>
      <c r="D223" s="40" t="s">
        <v>384</v>
      </c>
      <c r="E223" s="40" t="s">
        <v>54</v>
      </c>
      <c r="F223" s="40" t="s">
        <v>55</v>
      </c>
      <c r="G223" s="25" t="str">
        <f t="shared" si="75"/>
        <v>Устройство переходов кабельных линий под автомобильными дорогами, железнодорожными путями методом прокола, плетью из 2 труб с затягиванием в нее 1-го кабеля с алюминиевыми жилами на напряжение 6 кВ, с бумажной изоляцией, в алюминиевой оболочке, с броней из двух стальных лент: с числом жил - 3 и сечением 25 мм2</v>
      </c>
      <c r="H223" s="44">
        <v>1846.92</v>
      </c>
      <c r="I223" s="45">
        <f t="shared" si="84"/>
        <v>1713.07</v>
      </c>
      <c r="J223" s="44">
        <v>97.19</v>
      </c>
      <c r="K223" s="44">
        <v>36.659999999999997</v>
      </c>
      <c r="L223" s="45">
        <f t="shared" si="85"/>
        <v>1846920</v>
      </c>
      <c r="M223" s="45">
        <f t="shared" si="86"/>
        <v>1713070</v>
      </c>
      <c r="N223" s="45">
        <f t="shared" si="87"/>
        <v>97190</v>
      </c>
      <c r="O223" s="45">
        <f t="shared" si="88"/>
        <v>36660</v>
      </c>
      <c r="P223" s="45">
        <v>1.1100000000000001</v>
      </c>
      <c r="Q223" s="45">
        <v>1</v>
      </c>
      <c r="R223" s="45">
        <v>1.1599999999999999</v>
      </c>
      <c r="S223" s="45">
        <v>1.03</v>
      </c>
      <c r="T223" s="45">
        <v>1.0527260918901</v>
      </c>
      <c r="U223" s="45">
        <f t="shared" si="89"/>
        <v>1.2035817408579517</v>
      </c>
      <c r="V223" s="45">
        <f t="shared" si="90"/>
        <v>1.3961548193952238</v>
      </c>
      <c r="W223" s="45">
        <f t="shared" si="76"/>
        <v>2222919.19</v>
      </c>
      <c r="X223" s="45">
        <f t="shared" si="77"/>
        <v>2061819.77</v>
      </c>
      <c r="Y223" s="45">
        <f t="shared" si="78"/>
        <v>116976.11</v>
      </c>
      <c r="Z223" s="45">
        <f t="shared" si="79"/>
        <v>44123.31</v>
      </c>
      <c r="AA223" s="45">
        <f t="shared" si="80"/>
        <v>2578586.27</v>
      </c>
      <c r="AB223" s="45">
        <f t="shared" si="81"/>
        <v>2391710.94</v>
      </c>
      <c r="AC223" s="45">
        <f t="shared" si="82"/>
        <v>135692.29</v>
      </c>
      <c r="AD223" s="45">
        <f t="shared" si="83"/>
        <v>51183.040000000001</v>
      </c>
    </row>
    <row r="224" spans="1:30" ht="94.5" outlineLevel="1" x14ac:dyDescent="0.25">
      <c r="A224" s="43" t="s">
        <v>387</v>
      </c>
      <c r="B224" s="42">
        <v>15</v>
      </c>
      <c r="C224" s="43" t="s">
        <v>387</v>
      </c>
      <c r="D224" s="40" t="s">
        <v>384</v>
      </c>
      <c r="E224" s="40" t="s">
        <v>54</v>
      </c>
      <c r="F224" s="40" t="s">
        <v>57</v>
      </c>
      <c r="G224" s="25" t="str">
        <f t="shared" si="75"/>
        <v>Устройство переходов кабельных линий под автомобильными дорогами, железнодорожными путями методом прокола, плетью из 2 труб с затягиванием в нее 1-го кабеля с алюминиевыми жилами на напряжение 6 кВ, с бумажной изоляцией, в алюминиевой оболочке, с броней из двух стальных лент: с числом жил - 3 и сечением 35 мм2</v>
      </c>
      <c r="H224" s="44">
        <v>1851.92</v>
      </c>
      <c r="I224" s="45">
        <f t="shared" si="84"/>
        <v>1717.72</v>
      </c>
      <c r="J224" s="44">
        <v>97.44</v>
      </c>
      <c r="K224" s="44">
        <v>36.76</v>
      </c>
      <c r="L224" s="45">
        <f t="shared" si="85"/>
        <v>1851920</v>
      </c>
      <c r="M224" s="45">
        <f t="shared" si="86"/>
        <v>1717720</v>
      </c>
      <c r="N224" s="45">
        <f t="shared" si="87"/>
        <v>97440</v>
      </c>
      <c r="O224" s="45">
        <f t="shared" si="88"/>
        <v>36760</v>
      </c>
      <c r="P224" s="45">
        <v>1.1100000000000001</v>
      </c>
      <c r="Q224" s="45">
        <v>1</v>
      </c>
      <c r="R224" s="45">
        <v>1.1599999999999999</v>
      </c>
      <c r="S224" s="45">
        <v>1.03</v>
      </c>
      <c r="T224" s="45">
        <v>1.0527260918901</v>
      </c>
      <c r="U224" s="45">
        <f t="shared" si="89"/>
        <v>1.2035817408579517</v>
      </c>
      <c r="V224" s="45">
        <f t="shared" si="90"/>
        <v>1.3961548193952238</v>
      </c>
      <c r="W224" s="45">
        <f t="shared" si="76"/>
        <v>2228937.09</v>
      </c>
      <c r="X224" s="45">
        <f t="shared" si="77"/>
        <v>2067416.43</v>
      </c>
      <c r="Y224" s="45">
        <f t="shared" si="78"/>
        <v>117277</v>
      </c>
      <c r="Z224" s="45">
        <f t="shared" si="79"/>
        <v>44243.66</v>
      </c>
      <c r="AA224" s="45">
        <f t="shared" si="80"/>
        <v>2585567.04</v>
      </c>
      <c r="AB224" s="45">
        <f t="shared" si="81"/>
        <v>2398203.06</v>
      </c>
      <c r="AC224" s="45">
        <f t="shared" si="82"/>
        <v>136041.32999999999</v>
      </c>
      <c r="AD224" s="45">
        <f t="shared" si="83"/>
        <v>51322.65</v>
      </c>
    </row>
    <row r="225" spans="1:30" ht="94.5" outlineLevel="1" x14ac:dyDescent="0.25">
      <c r="A225" s="43" t="s">
        <v>388</v>
      </c>
      <c r="B225" s="42">
        <v>16</v>
      </c>
      <c r="C225" s="43" t="s">
        <v>388</v>
      </c>
      <c r="D225" s="40" t="s">
        <v>384</v>
      </c>
      <c r="E225" s="40" t="s">
        <v>54</v>
      </c>
      <c r="F225" s="40" t="s">
        <v>59</v>
      </c>
      <c r="G225" s="25" t="str">
        <f t="shared" si="75"/>
        <v>Устройство переходов кабельных линий под автомобильными дорогами, железнодорожными путями методом прокола, плетью из 2 труб с затягиванием в нее 1-го кабеля с алюминиевыми жилами на напряжение 6 кВ, с бумажной изоляцией, в алюминиевой оболочке, с броней из двух стальных лент: с числом жил - 3 и сечением 50 мм2</v>
      </c>
      <c r="H225" s="44">
        <v>1865.54</v>
      </c>
      <c r="I225" s="45">
        <f t="shared" si="84"/>
        <v>1730.42</v>
      </c>
      <c r="J225" s="44">
        <v>98.09</v>
      </c>
      <c r="K225" s="44">
        <v>37.03</v>
      </c>
      <c r="L225" s="45">
        <f t="shared" si="85"/>
        <v>1865540</v>
      </c>
      <c r="M225" s="45">
        <f t="shared" si="86"/>
        <v>1730420</v>
      </c>
      <c r="N225" s="45">
        <f t="shared" si="87"/>
        <v>98090</v>
      </c>
      <c r="O225" s="45">
        <f t="shared" si="88"/>
        <v>37030</v>
      </c>
      <c r="P225" s="45">
        <v>1.1100000000000001</v>
      </c>
      <c r="Q225" s="45">
        <v>1</v>
      </c>
      <c r="R225" s="45">
        <v>1.1599999999999999</v>
      </c>
      <c r="S225" s="45">
        <v>1.03</v>
      </c>
      <c r="T225" s="45">
        <v>1.0527260918901</v>
      </c>
      <c r="U225" s="45">
        <f t="shared" si="89"/>
        <v>1.2035817408579517</v>
      </c>
      <c r="V225" s="45">
        <f t="shared" si="90"/>
        <v>1.3961548193952238</v>
      </c>
      <c r="W225" s="45">
        <f t="shared" si="76"/>
        <v>2245329.88</v>
      </c>
      <c r="X225" s="45">
        <f t="shared" si="77"/>
        <v>2082701.92</v>
      </c>
      <c r="Y225" s="45">
        <f t="shared" si="78"/>
        <v>118059.33</v>
      </c>
      <c r="Z225" s="45">
        <f t="shared" si="79"/>
        <v>44568.63</v>
      </c>
      <c r="AA225" s="45">
        <f t="shared" si="80"/>
        <v>2604582.66</v>
      </c>
      <c r="AB225" s="45">
        <f t="shared" si="81"/>
        <v>2415934.2200000002</v>
      </c>
      <c r="AC225" s="45">
        <f t="shared" si="82"/>
        <v>136948.82999999999</v>
      </c>
      <c r="AD225" s="45">
        <f t="shared" si="83"/>
        <v>51699.61</v>
      </c>
    </row>
    <row r="226" spans="1:30" ht="94.5" outlineLevel="1" x14ac:dyDescent="0.25">
      <c r="A226" s="43" t="s">
        <v>389</v>
      </c>
      <c r="B226" s="42">
        <v>17</v>
      </c>
      <c r="C226" s="43" t="s">
        <v>389</v>
      </c>
      <c r="D226" s="40" t="s">
        <v>384</v>
      </c>
      <c r="E226" s="40" t="s">
        <v>54</v>
      </c>
      <c r="F226" s="40" t="s">
        <v>61</v>
      </c>
      <c r="G226" s="25" t="str">
        <f t="shared" si="75"/>
        <v>Устройство переходов кабельных линий под автомобильными дорогами, железнодорожными путями методом прокола, плетью из 2 труб с затягиванием в нее 1-го кабеля с алюминиевыми жилами на напряжение 6 кВ, с бумажной изоляцией, в алюминиевой оболочке, с броней из двух стальных лент: с числом жил - 3 и сечением 70 мм2</v>
      </c>
      <c r="H226" s="44">
        <v>1873.3</v>
      </c>
      <c r="I226" s="45">
        <f t="shared" si="84"/>
        <v>1737.6399999999999</v>
      </c>
      <c r="J226" s="44">
        <v>98.47</v>
      </c>
      <c r="K226" s="44">
        <v>37.19</v>
      </c>
      <c r="L226" s="45">
        <f t="shared" si="85"/>
        <v>1873300</v>
      </c>
      <c r="M226" s="45">
        <f t="shared" si="86"/>
        <v>1737639.9999999998</v>
      </c>
      <c r="N226" s="45">
        <f t="shared" si="87"/>
        <v>98470</v>
      </c>
      <c r="O226" s="45">
        <f t="shared" si="88"/>
        <v>37190</v>
      </c>
      <c r="P226" s="45">
        <v>1.1100000000000001</v>
      </c>
      <c r="Q226" s="45">
        <v>1</v>
      </c>
      <c r="R226" s="45">
        <v>1.1599999999999999</v>
      </c>
      <c r="S226" s="45">
        <v>1.03</v>
      </c>
      <c r="T226" s="45">
        <v>1.0527260918901</v>
      </c>
      <c r="U226" s="45">
        <f t="shared" si="89"/>
        <v>1.2035817408579517</v>
      </c>
      <c r="V226" s="45">
        <f t="shared" si="90"/>
        <v>1.3961548193952238</v>
      </c>
      <c r="W226" s="45">
        <f t="shared" si="76"/>
        <v>2254669.67</v>
      </c>
      <c r="X226" s="45">
        <f t="shared" si="77"/>
        <v>2091391.78</v>
      </c>
      <c r="Y226" s="45">
        <f t="shared" si="78"/>
        <v>118516.69</v>
      </c>
      <c r="Z226" s="45">
        <f t="shared" si="79"/>
        <v>44761.2</v>
      </c>
      <c r="AA226" s="45">
        <f t="shared" si="80"/>
        <v>2615416.83</v>
      </c>
      <c r="AB226" s="45">
        <f t="shared" si="81"/>
        <v>2426014.46</v>
      </c>
      <c r="AC226" s="45">
        <f t="shared" si="82"/>
        <v>137479.37</v>
      </c>
      <c r="AD226" s="45">
        <f t="shared" si="83"/>
        <v>51923</v>
      </c>
    </row>
    <row r="227" spans="1:30" ht="94.5" outlineLevel="1" x14ac:dyDescent="0.25">
      <c r="A227" s="43" t="s">
        <v>390</v>
      </c>
      <c r="B227" s="42">
        <v>18</v>
      </c>
      <c r="C227" s="43" t="s">
        <v>390</v>
      </c>
      <c r="D227" s="40" t="s">
        <v>384</v>
      </c>
      <c r="E227" s="40" t="s">
        <v>54</v>
      </c>
      <c r="F227" s="40" t="s">
        <v>63</v>
      </c>
      <c r="G227" s="25" t="str">
        <f t="shared" si="75"/>
        <v>Устройство переходов кабельных линий под автомобильными дорогами, железнодорожными путями методом прокола, плетью из 2 труб с затягиванием в нее 1-го кабеля с алюминиевыми жилами на напряжение 6 кВ, с бумажной изоляцией, в алюминиевой оболочке, с броней из двух стальных лент: с числом жил - 3 и сечением 95 мм2</v>
      </c>
      <c r="H227" s="44">
        <v>1893.27</v>
      </c>
      <c r="I227" s="45">
        <f t="shared" si="84"/>
        <v>1756.24</v>
      </c>
      <c r="J227" s="44">
        <v>99.45</v>
      </c>
      <c r="K227" s="44">
        <v>37.58</v>
      </c>
      <c r="L227" s="45">
        <f t="shared" si="85"/>
        <v>1893270</v>
      </c>
      <c r="M227" s="45">
        <f t="shared" si="86"/>
        <v>1756240</v>
      </c>
      <c r="N227" s="45">
        <f t="shared" si="87"/>
        <v>99450</v>
      </c>
      <c r="O227" s="45">
        <f t="shared" si="88"/>
        <v>37580</v>
      </c>
      <c r="P227" s="45">
        <v>1.1100000000000001</v>
      </c>
      <c r="Q227" s="45">
        <v>1</v>
      </c>
      <c r="R227" s="45">
        <v>1.1599999999999999</v>
      </c>
      <c r="S227" s="45">
        <v>1.03</v>
      </c>
      <c r="T227" s="45">
        <v>1.0527260918901</v>
      </c>
      <c r="U227" s="45">
        <f t="shared" si="89"/>
        <v>1.2035817408579517</v>
      </c>
      <c r="V227" s="45">
        <f t="shared" si="90"/>
        <v>1.3961548193952238</v>
      </c>
      <c r="W227" s="45">
        <f t="shared" si="76"/>
        <v>2278705.2000000002</v>
      </c>
      <c r="X227" s="45">
        <f t="shared" si="77"/>
        <v>2113778.4</v>
      </c>
      <c r="Y227" s="45">
        <f t="shared" si="78"/>
        <v>119696.2</v>
      </c>
      <c r="Z227" s="45">
        <f t="shared" si="79"/>
        <v>45230.6</v>
      </c>
      <c r="AA227" s="45">
        <f t="shared" si="80"/>
        <v>2643298.04</v>
      </c>
      <c r="AB227" s="45">
        <f t="shared" si="81"/>
        <v>2451982.94</v>
      </c>
      <c r="AC227" s="45">
        <f t="shared" si="82"/>
        <v>138847.6</v>
      </c>
      <c r="AD227" s="45">
        <f t="shared" si="83"/>
        <v>52467.5</v>
      </c>
    </row>
    <row r="228" spans="1:30" ht="94.5" outlineLevel="1" x14ac:dyDescent="0.25">
      <c r="A228" s="43" t="s">
        <v>391</v>
      </c>
      <c r="B228" s="42">
        <v>19</v>
      </c>
      <c r="C228" s="43" t="s">
        <v>391</v>
      </c>
      <c r="D228" s="40" t="s">
        <v>384</v>
      </c>
      <c r="E228" s="40" t="s">
        <v>54</v>
      </c>
      <c r="F228" s="40" t="s">
        <v>65</v>
      </c>
      <c r="G228" s="25" t="str">
        <f t="shared" si="75"/>
        <v>Устройство переходов кабельных линий под автомобильными дорогами, железнодорожными путями методом прокола, плетью из 2 труб с затягиванием в нее 1-го кабеля с алюминиевыми жилами на напряжение 6 кВ, с бумажной изоляцией, в алюминиевой оболочке, с броней из двух стальных лент: с числом жил - 3 и сечением 120 мм2</v>
      </c>
      <c r="H228" s="44">
        <v>1904.47</v>
      </c>
      <c r="I228" s="45">
        <f t="shared" si="84"/>
        <v>1766.66</v>
      </c>
      <c r="J228" s="44">
        <v>100</v>
      </c>
      <c r="K228" s="44">
        <v>37.81</v>
      </c>
      <c r="L228" s="45">
        <f t="shared" si="85"/>
        <v>1904470</v>
      </c>
      <c r="M228" s="45">
        <f t="shared" si="86"/>
        <v>1766660</v>
      </c>
      <c r="N228" s="45">
        <f t="shared" si="87"/>
        <v>100000</v>
      </c>
      <c r="O228" s="45">
        <f t="shared" si="88"/>
        <v>37810</v>
      </c>
      <c r="P228" s="45">
        <v>1.1100000000000001</v>
      </c>
      <c r="Q228" s="45">
        <v>1</v>
      </c>
      <c r="R228" s="45">
        <v>1.1599999999999999</v>
      </c>
      <c r="S228" s="45">
        <v>1.03</v>
      </c>
      <c r="T228" s="45">
        <v>1.0527260918901</v>
      </c>
      <c r="U228" s="45">
        <f t="shared" si="89"/>
        <v>1.2035817408579517</v>
      </c>
      <c r="V228" s="45">
        <f t="shared" si="90"/>
        <v>1.3961548193952238</v>
      </c>
      <c r="W228" s="45">
        <f t="shared" si="76"/>
        <v>2292185.3200000003</v>
      </c>
      <c r="X228" s="45">
        <f t="shared" si="77"/>
        <v>2126319.7200000002</v>
      </c>
      <c r="Y228" s="45">
        <f t="shared" si="78"/>
        <v>120358.17</v>
      </c>
      <c r="Z228" s="45">
        <f t="shared" si="79"/>
        <v>45507.43</v>
      </c>
      <c r="AA228" s="45">
        <f t="shared" si="80"/>
        <v>2658934.96</v>
      </c>
      <c r="AB228" s="45">
        <f t="shared" si="81"/>
        <v>2466530.87</v>
      </c>
      <c r="AC228" s="45">
        <f t="shared" si="82"/>
        <v>139615.48000000001</v>
      </c>
      <c r="AD228" s="45">
        <f t="shared" si="83"/>
        <v>52788.61</v>
      </c>
    </row>
    <row r="229" spans="1:30" ht="94.5" outlineLevel="1" x14ac:dyDescent="0.25">
      <c r="A229" s="43" t="s">
        <v>392</v>
      </c>
      <c r="B229" s="42">
        <v>20</v>
      </c>
      <c r="C229" s="43" t="s">
        <v>392</v>
      </c>
      <c r="D229" s="40" t="s">
        <v>384</v>
      </c>
      <c r="E229" s="40" t="s">
        <v>54</v>
      </c>
      <c r="F229" s="40" t="s">
        <v>67</v>
      </c>
      <c r="G229" s="25" t="str">
        <f t="shared" si="75"/>
        <v>Устройство переходов кабельных линий под автомобильными дорогами, железнодорожными путями методом прокола, плетью из 2 труб с затягиванием в нее 1-го кабеля с алюминиевыми жилами на напряжение 6 кВ, с бумажной изоляцией, в алюминиевой оболочке, с броней из двух стальных лент: с числом жил - 3 и сечением 150 мм2</v>
      </c>
      <c r="H229" s="44">
        <v>1917.64</v>
      </c>
      <c r="I229" s="45">
        <f t="shared" si="84"/>
        <v>1778.9</v>
      </c>
      <c r="J229" s="44">
        <v>100.67</v>
      </c>
      <c r="K229" s="44">
        <v>38.07</v>
      </c>
      <c r="L229" s="45">
        <f t="shared" si="85"/>
        <v>1917640</v>
      </c>
      <c r="M229" s="45">
        <f t="shared" si="86"/>
        <v>1778900</v>
      </c>
      <c r="N229" s="45">
        <f t="shared" si="87"/>
        <v>100670</v>
      </c>
      <c r="O229" s="45">
        <f t="shared" si="88"/>
        <v>38070</v>
      </c>
      <c r="P229" s="45">
        <v>1.1100000000000001</v>
      </c>
      <c r="Q229" s="45">
        <v>1</v>
      </c>
      <c r="R229" s="45">
        <v>1.1599999999999999</v>
      </c>
      <c r="S229" s="45">
        <v>1.03</v>
      </c>
      <c r="T229" s="45">
        <v>1.0527260918901</v>
      </c>
      <c r="U229" s="45">
        <f t="shared" si="89"/>
        <v>1.2035817408579517</v>
      </c>
      <c r="V229" s="45">
        <f t="shared" si="90"/>
        <v>1.3961548193952238</v>
      </c>
      <c r="W229" s="45">
        <f t="shared" si="76"/>
        <v>2308036.4899999998</v>
      </c>
      <c r="X229" s="45">
        <f t="shared" si="77"/>
        <v>2141051.56</v>
      </c>
      <c r="Y229" s="45">
        <f t="shared" si="78"/>
        <v>121164.57</v>
      </c>
      <c r="Z229" s="45">
        <f t="shared" si="79"/>
        <v>45820.36</v>
      </c>
      <c r="AA229" s="45">
        <f t="shared" si="80"/>
        <v>2677322.33</v>
      </c>
      <c r="AB229" s="45">
        <f t="shared" si="81"/>
        <v>2483619.81</v>
      </c>
      <c r="AC229" s="45">
        <f t="shared" si="82"/>
        <v>140550.91</v>
      </c>
      <c r="AD229" s="45">
        <f t="shared" si="83"/>
        <v>53151.61</v>
      </c>
    </row>
    <row r="230" spans="1:30" ht="94.5" outlineLevel="1" x14ac:dyDescent="0.25">
      <c r="A230" s="43" t="s">
        <v>393</v>
      </c>
      <c r="B230" s="42">
        <v>21</v>
      </c>
      <c r="C230" s="43" t="s">
        <v>393</v>
      </c>
      <c r="D230" s="40" t="s">
        <v>384</v>
      </c>
      <c r="E230" s="40" t="s">
        <v>54</v>
      </c>
      <c r="F230" s="40" t="s">
        <v>69</v>
      </c>
      <c r="G230" s="25" t="str">
        <f t="shared" si="75"/>
        <v>Устройство переходов кабельных линий под автомобильными дорогами, железнодорожными путями методом прокола, плетью из 2 труб с затягиванием в нее 1-го кабеля с алюминиевыми жилами на напряжение 6 кВ, с бумажной изоляцией, в алюминиевой оболочке, с броней из двух стальных лент: с числом жил - 3 и сечением 185 мм2</v>
      </c>
      <c r="H230" s="44">
        <v>1946.16</v>
      </c>
      <c r="I230" s="45">
        <f t="shared" si="84"/>
        <v>1805.44</v>
      </c>
      <c r="J230" s="44">
        <v>102.08</v>
      </c>
      <c r="K230" s="44">
        <v>38.64</v>
      </c>
      <c r="L230" s="45">
        <f t="shared" si="85"/>
        <v>1946160</v>
      </c>
      <c r="M230" s="45">
        <f t="shared" si="86"/>
        <v>1805440</v>
      </c>
      <c r="N230" s="45">
        <f t="shared" si="87"/>
        <v>102080</v>
      </c>
      <c r="O230" s="45">
        <f t="shared" si="88"/>
        <v>38640</v>
      </c>
      <c r="P230" s="45">
        <v>1.1100000000000001</v>
      </c>
      <c r="Q230" s="45">
        <v>1</v>
      </c>
      <c r="R230" s="45">
        <v>1.1599999999999999</v>
      </c>
      <c r="S230" s="45">
        <v>1.03</v>
      </c>
      <c r="T230" s="45">
        <v>1.0527260918901</v>
      </c>
      <c r="U230" s="45">
        <f t="shared" si="89"/>
        <v>1.2035817408579517</v>
      </c>
      <c r="V230" s="45">
        <f t="shared" si="90"/>
        <v>1.3961548193952238</v>
      </c>
      <c r="W230" s="45">
        <f t="shared" si="76"/>
        <v>2342362.64</v>
      </c>
      <c r="X230" s="45">
        <f t="shared" si="77"/>
        <v>2172994.62</v>
      </c>
      <c r="Y230" s="45">
        <f t="shared" si="78"/>
        <v>122861.62</v>
      </c>
      <c r="Z230" s="45">
        <f t="shared" si="79"/>
        <v>46506.400000000001</v>
      </c>
      <c r="AA230" s="45">
        <f t="shared" si="80"/>
        <v>2717140.6599999997</v>
      </c>
      <c r="AB230" s="45">
        <f t="shared" si="81"/>
        <v>2520673.7599999998</v>
      </c>
      <c r="AC230" s="45">
        <f t="shared" si="82"/>
        <v>142519.48000000001</v>
      </c>
      <c r="AD230" s="45">
        <f t="shared" si="83"/>
        <v>53947.42</v>
      </c>
    </row>
    <row r="231" spans="1:30" ht="94.5" outlineLevel="1" x14ac:dyDescent="0.25">
      <c r="A231" s="43" t="s">
        <v>394</v>
      </c>
      <c r="B231" s="42">
        <v>22</v>
      </c>
      <c r="C231" s="43" t="s">
        <v>394</v>
      </c>
      <c r="D231" s="40" t="s">
        <v>384</v>
      </c>
      <c r="E231" s="40" t="s">
        <v>54</v>
      </c>
      <c r="F231" s="40" t="s">
        <v>71</v>
      </c>
      <c r="G231" s="25" t="str">
        <f t="shared" si="75"/>
        <v>Устройство переходов кабельных линий под автомобильными дорогами, железнодорожными путями методом прокола, плетью из 2 труб с затягиванием в нее 1-го кабеля с алюминиевыми жилами на напряжение 6 кВ, с бумажной изоляцией, в алюминиевой оболочке, с броней из двух стальных лент: с числом жил - 3 и сечением 240 мм2</v>
      </c>
      <c r="H231" s="44">
        <v>2074.6</v>
      </c>
      <c r="I231" s="45">
        <f t="shared" si="84"/>
        <v>1930.5299999999997</v>
      </c>
      <c r="J231" s="44">
        <v>104.4</v>
      </c>
      <c r="K231" s="44">
        <v>39.67</v>
      </c>
      <c r="L231" s="45">
        <f t="shared" si="85"/>
        <v>2074600</v>
      </c>
      <c r="M231" s="45">
        <f t="shared" si="86"/>
        <v>1930529.9999999998</v>
      </c>
      <c r="N231" s="45">
        <f t="shared" si="87"/>
        <v>104400</v>
      </c>
      <c r="O231" s="45">
        <f t="shared" si="88"/>
        <v>39670</v>
      </c>
      <c r="P231" s="45">
        <v>1.1100000000000001</v>
      </c>
      <c r="Q231" s="45">
        <v>1</v>
      </c>
      <c r="R231" s="45">
        <v>1.1599999999999999</v>
      </c>
      <c r="S231" s="45">
        <v>1.03</v>
      </c>
      <c r="T231" s="45">
        <v>1.0527260918901</v>
      </c>
      <c r="U231" s="45">
        <f t="shared" si="89"/>
        <v>1.2035817408579517</v>
      </c>
      <c r="V231" s="45">
        <f t="shared" si="90"/>
        <v>1.3961548193952238</v>
      </c>
      <c r="W231" s="45">
        <f t="shared" si="76"/>
        <v>2496950.6800000002</v>
      </c>
      <c r="X231" s="45">
        <f t="shared" si="77"/>
        <v>2323550.66</v>
      </c>
      <c r="Y231" s="45">
        <f t="shared" si="78"/>
        <v>125653.93</v>
      </c>
      <c r="Z231" s="45">
        <f t="shared" si="79"/>
        <v>47746.09</v>
      </c>
      <c r="AA231" s="45">
        <f t="shared" si="80"/>
        <v>2896462.78</v>
      </c>
      <c r="AB231" s="45">
        <f t="shared" si="81"/>
        <v>2695318.76</v>
      </c>
      <c r="AC231" s="45">
        <f t="shared" si="82"/>
        <v>145758.56</v>
      </c>
      <c r="AD231" s="45">
        <f t="shared" si="83"/>
        <v>55385.46</v>
      </c>
    </row>
    <row r="232" spans="1:30" ht="94.5" outlineLevel="1" x14ac:dyDescent="0.25">
      <c r="A232" s="43" t="s">
        <v>395</v>
      </c>
      <c r="B232" s="42">
        <v>23</v>
      </c>
      <c r="C232" s="43" t="s">
        <v>395</v>
      </c>
      <c r="D232" s="40" t="s">
        <v>396</v>
      </c>
      <c r="E232" s="40" t="s">
        <v>54</v>
      </c>
      <c r="F232" s="40" t="s">
        <v>57</v>
      </c>
      <c r="G232" s="25" t="str">
        <f t="shared" si="75"/>
        <v>Устройство переходов кабельных линий под автомобильными дорогами, железнодорожными путями методом прокола, плетью из 3 труб с затягиванием в нее 1-го кабеля с алюминиевыми жилами на напряжение 6 кВ, с бумажной изоляцией, в алюминиевой оболочке, с броней из двух стальных лент: с числом жил - 3 и сечением 35 мм2</v>
      </c>
      <c r="H232" s="44">
        <v>2680.7</v>
      </c>
      <c r="I232" s="45">
        <f t="shared" si="84"/>
        <v>2480.54</v>
      </c>
      <c r="J232" s="44">
        <v>147.08000000000001</v>
      </c>
      <c r="K232" s="44">
        <v>53.08</v>
      </c>
      <c r="L232" s="45">
        <f t="shared" si="85"/>
        <v>2680700</v>
      </c>
      <c r="M232" s="45">
        <f t="shared" si="86"/>
        <v>2480540</v>
      </c>
      <c r="N232" s="45">
        <f t="shared" si="87"/>
        <v>147080</v>
      </c>
      <c r="O232" s="45">
        <f t="shared" si="88"/>
        <v>53080</v>
      </c>
      <c r="P232" s="45">
        <v>1.1100000000000001</v>
      </c>
      <c r="Q232" s="45">
        <v>1</v>
      </c>
      <c r="R232" s="45">
        <v>1.1599999999999999</v>
      </c>
      <c r="S232" s="45">
        <v>1.03</v>
      </c>
      <c r="T232" s="45">
        <v>1.0527260918901</v>
      </c>
      <c r="U232" s="45">
        <f t="shared" si="89"/>
        <v>1.2035817408579517</v>
      </c>
      <c r="V232" s="45">
        <f t="shared" si="90"/>
        <v>1.3961548193952238</v>
      </c>
      <c r="W232" s="45">
        <f t="shared" si="76"/>
        <v>3226441.57</v>
      </c>
      <c r="X232" s="45">
        <f t="shared" si="77"/>
        <v>2985532.65</v>
      </c>
      <c r="Y232" s="45">
        <f t="shared" si="78"/>
        <v>177022.8</v>
      </c>
      <c r="Z232" s="45">
        <f t="shared" si="79"/>
        <v>63886.12</v>
      </c>
      <c r="AA232" s="45">
        <f t="shared" si="80"/>
        <v>3742672.23</v>
      </c>
      <c r="AB232" s="45">
        <f t="shared" si="81"/>
        <v>3463217.88</v>
      </c>
      <c r="AC232" s="45">
        <f t="shared" si="82"/>
        <v>205346.45</v>
      </c>
      <c r="AD232" s="45">
        <f t="shared" si="83"/>
        <v>74107.899999999994</v>
      </c>
    </row>
    <row r="233" spans="1:30" ht="94.5" outlineLevel="1" x14ac:dyDescent="0.25">
      <c r="A233" s="43" t="s">
        <v>397</v>
      </c>
      <c r="B233" s="42">
        <v>24</v>
      </c>
      <c r="C233" s="43" t="s">
        <v>397</v>
      </c>
      <c r="D233" s="40" t="s">
        <v>396</v>
      </c>
      <c r="E233" s="40" t="s">
        <v>54</v>
      </c>
      <c r="F233" s="40" t="s">
        <v>59</v>
      </c>
      <c r="G233" s="25" t="str">
        <f t="shared" si="75"/>
        <v>Устройство переходов кабельных линий под автомобильными дорогами, железнодорожными путями методом прокола, плетью из 3 труб с затягиванием в нее 1-го кабеля с алюминиевыми жилами на напряжение 6 кВ, с бумажной изоляцией, в алюминиевой оболочке, с броней из двух стальных лент: с числом жил - 3 и сечением 50 мм2</v>
      </c>
      <c r="H233" s="44">
        <v>2807.06</v>
      </c>
      <c r="I233" s="45">
        <f t="shared" si="84"/>
        <v>2603.21</v>
      </c>
      <c r="J233" s="44">
        <v>149.91</v>
      </c>
      <c r="K233" s="44">
        <v>53.94</v>
      </c>
      <c r="L233" s="45">
        <f t="shared" si="85"/>
        <v>2807060</v>
      </c>
      <c r="M233" s="45">
        <f t="shared" si="86"/>
        <v>2603210</v>
      </c>
      <c r="N233" s="45">
        <f t="shared" si="87"/>
        <v>149910</v>
      </c>
      <c r="O233" s="45">
        <f t="shared" si="88"/>
        <v>53940</v>
      </c>
      <c r="P233" s="45">
        <v>1.1100000000000001</v>
      </c>
      <c r="Q233" s="45">
        <v>1</v>
      </c>
      <c r="R233" s="45">
        <v>1.1599999999999999</v>
      </c>
      <c r="S233" s="45">
        <v>1.03</v>
      </c>
      <c r="T233" s="45">
        <v>1.0527260918901</v>
      </c>
      <c r="U233" s="45">
        <f t="shared" si="89"/>
        <v>1.2035817408579517</v>
      </c>
      <c r="V233" s="45">
        <f t="shared" si="90"/>
        <v>1.3961548193952238</v>
      </c>
      <c r="W233" s="45">
        <f t="shared" si="76"/>
        <v>3378526.16</v>
      </c>
      <c r="X233" s="45">
        <f t="shared" si="77"/>
        <v>3133176.02</v>
      </c>
      <c r="Y233" s="45">
        <f t="shared" si="78"/>
        <v>180428.94</v>
      </c>
      <c r="Z233" s="45">
        <f t="shared" si="79"/>
        <v>64921.2</v>
      </c>
      <c r="AA233" s="45">
        <f t="shared" si="80"/>
        <v>3919090.3499999996</v>
      </c>
      <c r="AB233" s="45">
        <f t="shared" si="81"/>
        <v>3634484.19</v>
      </c>
      <c r="AC233" s="45">
        <f t="shared" si="82"/>
        <v>209297.57</v>
      </c>
      <c r="AD233" s="45">
        <f t="shared" si="83"/>
        <v>75308.59</v>
      </c>
    </row>
    <row r="234" spans="1:30" ht="94.5" outlineLevel="1" x14ac:dyDescent="0.25">
      <c r="A234" s="43" t="s">
        <v>398</v>
      </c>
      <c r="B234" s="42">
        <v>25</v>
      </c>
      <c r="C234" s="43" t="s">
        <v>398</v>
      </c>
      <c r="D234" s="40" t="s">
        <v>396</v>
      </c>
      <c r="E234" s="40" t="s">
        <v>54</v>
      </c>
      <c r="F234" s="40" t="s">
        <v>61</v>
      </c>
      <c r="G234" s="25" t="str">
        <f t="shared" si="75"/>
        <v>Устройство переходов кабельных линий под автомобильными дорогами, железнодорожными путями методом прокола, плетью из 3 труб с затягиванием в нее 1-го кабеля с алюминиевыми жилами на напряжение 6 кВ, с бумажной изоляцией, в алюминиевой оболочке, с броней из двух стальных лент: с числом жил - 3 и сечением 70 мм2</v>
      </c>
      <c r="H234" s="44">
        <v>2859.3</v>
      </c>
      <c r="I234" s="45">
        <f t="shared" si="84"/>
        <v>2652.55</v>
      </c>
      <c r="J234" s="44">
        <v>151.66</v>
      </c>
      <c r="K234" s="44">
        <v>55.09</v>
      </c>
      <c r="L234" s="45">
        <f t="shared" si="85"/>
        <v>2859300</v>
      </c>
      <c r="M234" s="45">
        <f t="shared" si="86"/>
        <v>2652550</v>
      </c>
      <c r="N234" s="45">
        <f t="shared" si="87"/>
        <v>151660</v>
      </c>
      <c r="O234" s="45">
        <f t="shared" si="88"/>
        <v>55090</v>
      </c>
      <c r="P234" s="45">
        <v>1.1100000000000001</v>
      </c>
      <c r="Q234" s="45">
        <v>1</v>
      </c>
      <c r="R234" s="45">
        <v>1.1599999999999999</v>
      </c>
      <c r="S234" s="45">
        <v>1.03</v>
      </c>
      <c r="T234" s="45">
        <v>1.0527260918901</v>
      </c>
      <c r="U234" s="45">
        <f t="shared" si="89"/>
        <v>1.2035817408579517</v>
      </c>
      <c r="V234" s="45">
        <f t="shared" si="90"/>
        <v>1.3961548193952238</v>
      </c>
      <c r="W234" s="45">
        <f t="shared" si="76"/>
        <v>3441401.28</v>
      </c>
      <c r="X234" s="45">
        <f t="shared" si="77"/>
        <v>3192560.75</v>
      </c>
      <c r="Y234" s="45">
        <f t="shared" si="78"/>
        <v>182535.21</v>
      </c>
      <c r="Z234" s="45">
        <f t="shared" si="79"/>
        <v>66305.320000000007</v>
      </c>
      <c r="AA234" s="45">
        <f t="shared" si="80"/>
        <v>3992025.48</v>
      </c>
      <c r="AB234" s="45">
        <f t="shared" si="81"/>
        <v>3703370.47</v>
      </c>
      <c r="AC234" s="45">
        <f t="shared" si="82"/>
        <v>211740.84</v>
      </c>
      <c r="AD234" s="45">
        <f t="shared" si="83"/>
        <v>76914.17</v>
      </c>
    </row>
    <row r="235" spans="1:30" ht="94.5" outlineLevel="1" x14ac:dyDescent="0.25">
      <c r="A235" s="43" t="s">
        <v>399</v>
      </c>
      <c r="B235" s="42">
        <v>26</v>
      </c>
      <c r="C235" s="43" t="s">
        <v>399</v>
      </c>
      <c r="D235" s="40" t="s">
        <v>396</v>
      </c>
      <c r="E235" s="40" t="s">
        <v>54</v>
      </c>
      <c r="F235" s="40" t="s">
        <v>63</v>
      </c>
      <c r="G235" s="25" t="str">
        <f t="shared" si="75"/>
        <v>Устройство переходов кабельных линий под автомобильными дорогами, железнодорожными путями методом прокола, плетью из 3 труб с затягиванием в нее 1-го кабеля с алюминиевыми жилами на напряжение 6 кВ, с бумажной изоляцией, в алюминиевой оболочке, с броней из двух стальных лент: с числом жил - 3 и сечением 95 мм2</v>
      </c>
      <c r="H235" s="44">
        <v>2942.16</v>
      </c>
      <c r="I235" s="45">
        <f t="shared" si="84"/>
        <v>2731.41</v>
      </c>
      <c r="J235" s="44">
        <v>154.49</v>
      </c>
      <c r="K235" s="44">
        <v>56.26</v>
      </c>
      <c r="L235" s="45">
        <f t="shared" si="85"/>
        <v>2942160</v>
      </c>
      <c r="M235" s="45">
        <f t="shared" si="86"/>
        <v>2731410</v>
      </c>
      <c r="N235" s="45">
        <f t="shared" si="87"/>
        <v>154490</v>
      </c>
      <c r="O235" s="45">
        <f t="shared" si="88"/>
        <v>56260</v>
      </c>
      <c r="P235" s="45">
        <v>1.1100000000000001</v>
      </c>
      <c r="Q235" s="45">
        <v>1</v>
      </c>
      <c r="R235" s="45">
        <v>1.1599999999999999</v>
      </c>
      <c r="S235" s="45">
        <v>1.03</v>
      </c>
      <c r="T235" s="45">
        <v>1.0527260918901</v>
      </c>
      <c r="U235" s="45">
        <f t="shared" si="89"/>
        <v>1.2035817408579517</v>
      </c>
      <c r="V235" s="45">
        <f t="shared" si="90"/>
        <v>1.3961548193952238</v>
      </c>
      <c r="W235" s="45">
        <f t="shared" si="76"/>
        <v>3541130.05</v>
      </c>
      <c r="X235" s="45">
        <f t="shared" si="77"/>
        <v>3287475.2</v>
      </c>
      <c r="Y235" s="45">
        <f t="shared" si="78"/>
        <v>185941.34</v>
      </c>
      <c r="Z235" s="45">
        <f t="shared" si="79"/>
        <v>67713.509999999995</v>
      </c>
      <c r="AA235" s="45">
        <f t="shared" si="80"/>
        <v>4107710.87</v>
      </c>
      <c r="AB235" s="45">
        <f t="shared" si="81"/>
        <v>3813471.24</v>
      </c>
      <c r="AC235" s="45">
        <f t="shared" si="82"/>
        <v>215691.96</v>
      </c>
      <c r="AD235" s="45">
        <f t="shared" si="83"/>
        <v>78547.67</v>
      </c>
    </row>
    <row r="236" spans="1:30" ht="94.5" outlineLevel="1" x14ac:dyDescent="0.25">
      <c r="A236" s="43" t="s">
        <v>400</v>
      </c>
      <c r="B236" s="42">
        <v>27</v>
      </c>
      <c r="C236" s="43" t="s">
        <v>400</v>
      </c>
      <c r="D236" s="40" t="s">
        <v>396</v>
      </c>
      <c r="E236" s="40" t="s">
        <v>54</v>
      </c>
      <c r="F236" s="40" t="s">
        <v>65</v>
      </c>
      <c r="G236" s="25" t="str">
        <f t="shared" si="75"/>
        <v>Устройство переходов кабельных линий под автомобильными дорогами, железнодорожными путями методом прокола, плетью из 3 труб с затягиванием в нее 1-го кабеля с алюминиевыми жилами на напряжение 6 кВ, с бумажной изоляцией, в алюминиевой оболочке, с броней из двух стальных лент: с числом жил - 3 и сечением 120 мм2</v>
      </c>
      <c r="H236" s="44">
        <v>3001.23</v>
      </c>
      <c r="I236" s="45">
        <f t="shared" si="84"/>
        <v>2787.5600000000004</v>
      </c>
      <c r="J236" s="44">
        <v>156.51</v>
      </c>
      <c r="K236" s="44">
        <v>57.16</v>
      </c>
      <c r="L236" s="45">
        <f t="shared" si="85"/>
        <v>3001230</v>
      </c>
      <c r="M236" s="45">
        <f t="shared" si="86"/>
        <v>2787560.0000000005</v>
      </c>
      <c r="N236" s="45">
        <f t="shared" si="87"/>
        <v>156510</v>
      </c>
      <c r="O236" s="45">
        <f t="shared" si="88"/>
        <v>57160</v>
      </c>
      <c r="P236" s="45">
        <v>1.1100000000000001</v>
      </c>
      <c r="Q236" s="45">
        <v>1</v>
      </c>
      <c r="R236" s="45">
        <v>1.1599999999999999</v>
      </c>
      <c r="S236" s="45">
        <v>1.03</v>
      </c>
      <c r="T236" s="45">
        <v>1.0527260918901</v>
      </c>
      <c r="U236" s="45">
        <f t="shared" si="89"/>
        <v>1.2035817408579517</v>
      </c>
      <c r="V236" s="45">
        <f t="shared" si="90"/>
        <v>1.3961548193952238</v>
      </c>
      <c r="W236" s="45">
        <f t="shared" si="76"/>
        <v>3612225.63</v>
      </c>
      <c r="X236" s="45">
        <f t="shared" si="77"/>
        <v>3355056.32</v>
      </c>
      <c r="Y236" s="45">
        <f t="shared" si="78"/>
        <v>188372.58</v>
      </c>
      <c r="Z236" s="45">
        <f t="shared" si="79"/>
        <v>68796.73</v>
      </c>
      <c r="AA236" s="45">
        <f t="shared" si="80"/>
        <v>4190181.73</v>
      </c>
      <c r="AB236" s="45">
        <f t="shared" si="81"/>
        <v>3891865.33</v>
      </c>
      <c r="AC236" s="45">
        <f t="shared" si="82"/>
        <v>218512.19</v>
      </c>
      <c r="AD236" s="45">
        <f t="shared" si="83"/>
        <v>79804.210000000006</v>
      </c>
    </row>
    <row r="237" spans="1:30" ht="94.5" outlineLevel="1" x14ac:dyDescent="0.25">
      <c r="A237" s="43" t="s">
        <v>401</v>
      </c>
      <c r="B237" s="42">
        <v>28</v>
      </c>
      <c r="C237" s="43" t="s">
        <v>401</v>
      </c>
      <c r="D237" s="40" t="s">
        <v>402</v>
      </c>
      <c r="E237" s="40" t="s">
        <v>54</v>
      </c>
      <c r="F237" s="40" t="s">
        <v>385</v>
      </c>
      <c r="G237" s="25" t="str">
        <f t="shared" si="75"/>
        <v>Устройство переходов кабельных линий под автомобильными дорогами, железнодорожными путями методом прокола, плетью из 2 труб с затягиванием в нее 1-го кабеля с алюминиевыми жилами на напряжение 10 кВ, с бумажной изоляцией, в алюминиевой оболочке, с броней из двух стальных лент: с числом жил - 3 и сечением 16 мм2</v>
      </c>
      <c r="H237" s="44">
        <v>1862.94</v>
      </c>
      <c r="I237" s="45">
        <f t="shared" si="84"/>
        <v>1728</v>
      </c>
      <c r="J237" s="44">
        <v>97.96</v>
      </c>
      <c r="K237" s="44">
        <v>36.979999999999997</v>
      </c>
      <c r="L237" s="45">
        <f t="shared" si="85"/>
        <v>1862940</v>
      </c>
      <c r="M237" s="45">
        <f t="shared" si="86"/>
        <v>1728000</v>
      </c>
      <c r="N237" s="45">
        <f t="shared" si="87"/>
        <v>97960</v>
      </c>
      <c r="O237" s="45">
        <f t="shared" si="88"/>
        <v>36980</v>
      </c>
      <c r="P237" s="45">
        <v>1.1100000000000001</v>
      </c>
      <c r="Q237" s="45">
        <v>1</v>
      </c>
      <c r="R237" s="45">
        <v>1.1599999999999999</v>
      </c>
      <c r="S237" s="45">
        <v>1.03</v>
      </c>
      <c r="T237" s="45">
        <v>1.0527260918901</v>
      </c>
      <c r="U237" s="45">
        <f t="shared" si="89"/>
        <v>1.2035817408579517</v>
      </c>
      <c r="V237" s="45">
        <f t="shared" si="90"/>
        <v>1.3961548193952238</v>
      </c>
      <c r="W237" s="45">
        <f t="shared" si="76"/>
        <v>2242200.5700000003</v>
      </c>
      <c r="X237" s="45">
        <f t="shared" si="77"/>
        <v>2079789.25</v>
      </c>
      <c r="Y237" s="45">
        <f t="shared" si="78"/>
        <v>117902.87</v>
      </c>
      <c r="Z237" s="45">
        <f t="shared" si="79"/>
        <v>44508.45</v>
      </c>
      <c r="AA237" s="45">
        <f t="shared" si="80"/>
        <v>2600952.67</v>
      </c>
      <c r="AB237" s="45">
        <f t="shared" si="81"/>
        <v>2412555.5299999998</v>
      </c>
      <c r="AC237" s="45">
        <f t="shared" si="82"/>
        <v>136767.32999999999</v>
      </c>
      <c r="AD237" s="45">
        <f t="shared" si="83"/>
        <v>51629.81</v>
      </c>
    </row>
    <row r="238" spans="1:30" ht="94.5" outlineLevel="1" x14ac:dyDescent="0.25">
      <c r="A238" s="43" t="s">
        <v>403</v>
      </c>
      <c r="B238" s="42">
        <v>29</v>
      </c>
      <c r="C238" s="43" t="s">
        <v>403</v>
      </c>
      <c r="D238" s="40" t="s">
        <v>402</v>
      </c>
      <c r="E238" s="40" t="s">
        <v>54</v>
      </c>
      <c r="F238" s="40" t="s">
        <v>55</v>
      </c>
      <c r="G238" s="25" t="str">
        <f t="shared" si="75"/>
        <v>Устройство переходов кабельных линий под автомобильными дорогами, железнодорожными путями методом прокола, плетью из 2 труб с затягиванием в нее 1-го кабеля с алюминиевыми жилами на напряжение 10 кВ, с бумажной изоляцией, в алюминиевой оболочке, с броней из двух стальных лент: с числом жил - 3 и сечением 25 мм2</v>
      </c>
      <c r="H238" s="44">
        <v>1865.92</v>
      </c>
      <c r="I238" s="45">
        <f t="shared" si="84"/>
        <v>1730.7700000000002</v>
      </c>
      <c r="J238" s="44">
        <v>98.11</v>
      </c>
      <c r="K238" s="44">
        <v>37.04</v>
      </c>
      <c r="L238" s="45">
        <f t="shared" si="85"/>
        <v>1865920</v>
      </c>
      <c r="M238" s="45">
        <f t="shared" si="86"/>
        <v>1730770.0000000002</v>
      </c>
      <c r="N238" s="45">
        <f t="shared" si="87"/>
        <v>98110</v>
      </c>
      <c r="O238" s="45">
        <f t="shared" si="88"/>
        <v>37040</v>
      </c>
      <c r="P238" s="45">
        <v>1.1100000000000001</v>
      </c>
      <c r="Q238" s="45">
        <v>1</v>
      </c>
      <c r="R238" s="45">
        <v>1.1599999999999999</v>
      </c>
      <c r="S238" s="45">
        <v>1.03</v>
      </c>
      <c r="T238" s="45">
        <v>1.0527260918901</v>
      </c>
      <c r="U238" s="45">
        <f t="shared" si="89"/>
        <v>1.2035817408579517</v>
      </c>
      <c r="V238" s="45">
        <f t="shared" si="90"/>
        <v>1.3961548193952238</v>
      </c>
      <c r="W238" s="45">
        <f t="shared" si="76"/>
        <v>2245787.2399999998</v>
      </c>
      <c r="X238" s="45">
        <f t="shared" si="77"/>
        <v>2083123.17</v>
      </c>
      <c r="Y238" s="45">
        <f t="shared" si="78"/>
        <v>118083.4</v>
      </c>
      <c r="Z238" s="45">
        <f t="shared" si="79"/>
        <v>44580.67</v>
      </c>
      <c r="AA238" s="45">
        <f t="shared" si="80"/>
        <v>2605113.1999999997</v>
      </c>
      <c r="AB238" s="45">
        <f t="shared" si="81"/>
        <v>2416422.88</v>
      </c>
      <c r="AC238" s="45">
        <f t="shared" si="82"/>
        <v>136976.75</v>
      </c>
      <c r="AD238" s="45">
        <f t="shared" si="83"/>
        <v>51713.57</v>
      </c>
    </row>
    <row r="239" spans="1:30" ht="94.5" outlineLevel="1" x14ac:dyDescent="0.25">
      <c r="A239" s="43" t="s">
        <v>404</v>
      </c>
      <c r="B239" s="42">
        <v>30</v>
      </c>
      <c r="C239" s="43" t="s">
        <v>404</v>
      </c>
      <c r="D239" s="40" t="s">
        <v>402</v>
      </c>
      <c r="E239" s="40" t="s">
        <v>54</v>
      </c>
      <c r="F239" s="40" t="s">
        <v>57</v>
      </c>
      <c r="G239" s="25" t="str">
        <f t="shared" si="75"/>
        <v>Устройство переходов кабельных линий под автомобильными дорогами, железнодорожными путями методом прокола, плетью из 2 труб с затягиванием в нее 1-го кабеля с алюминиевыми жилами на напряжение 10 кВ, с бумажной изоляцией, в алюминиевой оболочке, с броней из двух стальных лент: с числом жил - 3 и сечением 35 мм2</v>
      </c>
      <c r="H239" s="44">
        <v>1869.66</v>
      </c>
      <c r="I239" s="45">
        <f t="shared" si="84"/>
        <v>1734.2600000000002</v>
      </c>
      <c r="J239" s="44">
        <v>98.29</v>
      </c>
      <c r="K239" s="44">
        <v>37.11</v>
      </c>
      <c r="L239" s="45">
        <f t="shared" si="85"/>
        <v>1869660</v>
      </c>
      <c r="M239" s="45">
        <f t="shared" si="86"/>
        <v>1734260.0000000002</v>
      </c>
      <c r="N239" s="45">
        <f t="shared" si="87"/>
        <v>98290</v>
      </c>
      <c r="O239" s="45">
        <f t="shared" si="88"/>
        <v>37110</v>
      </c>
      <c r="P239" s="45">
        <v>1.1100000000000001</v>
      </c>
      <c r="Q239" s="45">
        <v>1</v>
      </c>
      <c r="R239" s="45">
        <v>1.1599999999999999</v>
      </c>
      <c r="S239" s="45">
        <v>1.03</v>
      </c>
      <c r="T239" s="45">
        <v>1.0527260918901</v>
      </c>
      <c r="U239" s="45">
        <f t="shared" si="89"/>
        <v>1.2035817408579517</v>
      </c>
      <c r="V239" s="45">
        <f t="shared" si="90"/>
        <v>1.3961548193952238</v>
      </c>
      <c r="W239" s="45">
        <f t="shared" si="76"/>
        <v>2250288.6399999997</v>
      </c>
      <c r="X239" s="45">
        <f t="shared" si="77"/>
        <v>2087323.67</v>
      </c>
      <c r="Y239" s="45">
        <f t="shared" si="78"/>
        <v>118300.05</v>
      </c>
      <c r="Z239" s="45">
        <f t="shared" si="79"/>
        <v>44664.92</v>
      </c>
      <c r="AA239" s="45">
        <f t="shared" si="80"/>
        <v>2610334.83</v>
      </c>
      <c r="AB239" s="45">
        <f t="shared" si="81"/>
        <v>2421295.46</v>
      </c>
      <c r="AC239" s="45">
        <f t="shared" si="82"/>
        <v>137228.06</v>
      </c>
      <c r="AD239" s="45">
        <f t="shared" si="83"/>
        <v>51811.31</v>
      </c>
    </row>
    <row r="240" spans="1:30" ht="94.5" outlineLevel="1" x14ac:dyDescent="0.25">
      <c r="A240" s="43" t="s">
        <v>405</v>
      </c>
      <c r="B240" s="42">
        <v>31</v>
      </c>
      <c r="C240" s="43" t="s">
        <v>405</v>
      </c>
      <c r="D240" s="40" t="s">
        <v>402</v>
      </c>
      <c r="E240" s="40" t="s">
        <v>54</v>
      </c>
      <c r="F240" s="40" t="s">
        <v>59</v>
      </c>
      <c r="G240" s="25" t="str">
        <f t="shared" si="75"/>
        <v>Устройство переходов кабельных линий под автомобильными дорогами, железнодорожными путями методом прокола, плетью из 2 труб с затягиванием в нее 1-го кабеля с алюминиевыми жилами на напряжение 10 кВ, с бумажной изоляцией, в алюминиевой оболочке, с броней из двух стальных лент: с числом жил - 3 и сечением 50 мм2</v>
      </c>
      <c r="H240" s="44">
        <v>1875.95</v>
      </c>
      <c r="I240" s="45">
        <f t="shared" si="84"/>
        <v>1740.1000000000001</v>
      </c>
      <c r="J240" s="44">
        <v>98.61</v>
      </c>
      <c r="K240" s="44">
        <v>37.24</v>
      </c>
      <c r="L240" s="45">
        <f t="shared" si="85"/>
        <v>1875950</v>
      </c>
      <c r="M240" s="45">
        <f t="shared" si="86"/>
        <v>1740100.0000000002</v>
      </c>
      <c r="N240" s="45">
        <f t="shared" si="87"/>
        <v>98610</v>
      </c>
      <c r="O240" s="45">
        <f t="shared" si="88"/>
        <v>37240</v>
      </c>
      <c r="P240" s="45">
        <v>1.1100000000000001</v>
      </c>
      <c r="Q240" s="45">
        <v>1</v>
      </c>
      <c r="R240" s="45">
        <v>1.1599999999999999</v>
      </c>
      <c r="S240" s="45">
        <v>1.03</v>
      </c>
      <c r="T240" s="45">
        <v>1.0527260918901</v>
      </c>
      <c r="U240" s="45">
        <f t="shared" si="89"/>
        <v>1.2035817408579517</v>
      </c>
      <c r="V240" s="45">
        <f t="shared" si="90"/>
        <v>1.3961548193952238</v>
      </c>
      <c r="W240" s="45">
        <f t="shared" si="76"/>
        <v>2257859.1700000004</v>
      </c>
      <c r="X240" s="45">
        <f t="shared" si="77"/>
        <v>2094352.59</v>
      </c>
      <c r="Y240" s="45">
        <f t="shared" si="78"/>
        <v>118685.2</v>
      </c>
      <c r="Z240" s="45">
        <f t="shared" si="79"/>
        <v>44821.38</v>
      </c>
      <c r="AA240" s="45">
        <f t="shared" si="80"/>
        <v>2619116.64</v>
      </c>
      <c r="AB240" s="45">
        <f t="shared" si="81"/>
        <v>2429449</v>
      </c>
      <c r="AC240" s="45">
        <f t="shared" si="82"/>
        <v>137674.82999999999</v>
      </c>
      <c r="AD240" s="45">
        <f t="shared" si="83"/>
        <v>51992.81</v>
      </c>
    </row>
    <row r="241" spans="1:30" ht="94.5" outlineLevel="1" x14ac:dyDescent="0.25">
      <c r="A241" s="43" t="s">
        <v>406</v>
      </c>
      <c r="B241" s="42">
        <v>32</v>
      </c>
      <c r="C241" s="43" t="s">
        <v>406</v>
      </c>
      <c r="D241" s="40" t="s">
        <v>402</v>
      </c>
      <c r="E241" s="40" t="s">
        <v>54</v>
      </c>
      <c r="F241" s="40" t="s">
        <v>61</v>
      </c>
      <c r="G241" s="25" t="str">
        <f t="shared" si="75"/>
        <v>Устройство переходов кабельных линий под автомобильными дорогами, железнодорожными путями методом прокола, плетью из 2 труб с затягиванием в нее 1-го кабеля с алюминиевыми жилами на напряжение 10 кВ, с бумажной изоляцией, в алюминиевой оболочке, с броней из двух стальных лент: с числом жил - 3 и сечением 70 мм2</v>
      </c>
      <c r="H241" s="44">
        <v>1889.03</v>
      </c>
      <c r="I241" s="45">
        <f t="shared" si="84"/>
        <v>1752.3</v>
      </c>
      <c r="J241" s="44">
        <v>99.23</v>
      </c>
      <c r="K241" s="44">
        <v>37.5</v>
      </c>
      <c r="L241" s="45">
        <f t="shared" si="85"/>
        <v>1889030</v>
      </c>
      <c r="M241" s="45">
        <f t="shared" si="86"/>
        <v>1752300</v>
      </c>
      <c r="N241" s="45">
        <f t="shared" si="87"/>
        <v>99230</v>
      </c>
      <c r="O241" s="45">
        <f t="shared" si="88"/>
        <v>37500</v>
      </c>
      <c r="P241" s="45">
        <v>1.1100000000000001</v>
      </c>
      <c r="Q241" s="45">
        <v>1</v>
      </c>
      <c r="R241" s="45">
        <v>1.1599999999999999</v>
      </c>
      <c r="S241" s="45">
        <v>1.03</v>
      </c>
      <c r="T241" s="45">
        <v>1.0527260918901</v>
      </c>
      <c r="U241" s="45">
        <f t="shared" si="89"/>
        <v>1.2035817408579517</v>
      </c>
      <c r="V241" s="45">
        <f t="shared" si="90"/>
        <v>1.3961548193952238</v>
      </c>
      <c r="W241" s="45">
        <f t="shared" si="76"/>
        <v>2273602.0199999996</v>
      </c>
      <c r="X241" s="45">
        <f t="shared" si="77"/>
        <v>2109036.2799999998</v>
      </c>
      <c r="Y241" s="45">
        <f t="shared" si="78"/>
        <v>119431.42</v>
      </c>
      <c r="Z241" s="45">
        <f t="shared" si="79"/>
        <v>45134.32</v>
      </c>
      <c r="AA241" s="45">
        <f t="shared" si="80"/>
        <v>2637378.34</v>
      </c>
      <c r="AB241" s="45">
        <f t="shared" si="81"/>
        <v>2446482.09</v>
      </c>
      <c r="AC241" s="45">
        <f t="shared" si="82"/>
        <v>138540.44</v>
      </c>
      <c r="AD241" s="45">
        <f t="shared" si="83"/>
        <v>52355.81</v>
      </c>
    </row>
    <row r="242" spans="1:30" ht="94.5" outlineLevel="1" x14ac:dyDescent="0.25">
      <c r="A242" s="43" t="s">
        <v>407</v>
      </c>
      <c r="B242" s="42">
        <v>33</v>
      </c>
      <c r="C242" s="43" t="s">
        <v>407</v>
      </c>
      <c r="D242" s="40" t="s">
        <v>402</v>
      </c>
      <c r="E242" s="40" t="s">
        <v>54</v>
      </c>
      <c r="F242" s="40" t="s">
        <v>63</v>
      </c>
      <c r="G242" s="25" t="str">
        <f t="shared" si="75"/>
        <v>Устройство переходов кабельных линий под автомобильными дорогами, железнодорожными путями методом прокола, плетью из 2 труб с затягиванием в нее 1-го кабеля с алюминиевыми жилами на напряжение 10 кВ, с бумажной изоляцией, в алюминиевой оболочке, с броней из двух стальных лент: с числом жил - 3 и сечением 95 мм2</v>
      </c>
      <c r="H242" s="44">
        <v>1904.99</v>
      </c>
      <c r="I242" s="45">
        <f t="shared" si="84"/>
        <v>1767.14</v>
      </c>
      <c r="J242" s="44">
        <v>100.03</v>
      </c>
      <c r="K242" s="44">
        <v>37.82</v>
      </c>
      <c r="L242" s="45">
        <f t="shared" si="85"/>
        <v>1904990</v>
      </c>
      <c r="M242" s="45">
        <f t="shared" si="86"/>
        <v>1767140</v>
      </c>
      <c r="N242" s="45">
        <f t="shared" si="87"/>
        <v>100030</v>
      </c>
      <c r="O242" s="45">
        <f t="shared" si="88"/>
        <v>37820</v>
      </c>
      <c r="P242" s="45">
        <v>1.1100000000000001</v>
      </c>
      <c r="Q242" s="45">
        <v>1</v>
      </c>
      <c r="R242" s="45">
        <v>1.1599999999999999</v>
      </c>
      <c r="S242" s="45">
        <v>1.03</v>
      </c>
      <c r="T242" s="45">
        <v>1.0527260918901</v>
      </c>
      <c r="U242" s="45">
        <f t="shared" si="89"/>
        <v>1.2035817408579517</v>
      </c>
      <c r="V242" s="45">
        <f t="shared" si="90"/>
        <v>1.3961548193952238</v>
      </c>
      <c r="W242" s="45">
        <f t="shared" si="76"/>
        <v>2292811.1799999997</v>
      </c>
      <c r="X242" s="45">
        <f t="shared" si="77"/>
        <v>2126897.44</v>
      </c>
      <c r="Y242" s="45">
        <f t="shared" si="78"/>
        <v>120394.28</v>
      </c>
      <c r="Z242" s="45">
        <f t="shared" si="79"/>
        <v>45519.46</v>
      </c>
      <c r="AA242" s="45">
        <f t="shared" si="80"/>
        <v>2659660.98</v>
      </c>
      <c r="AB242" s="45">
        <f t="shared" si="81"/>
        <v>2467201.0299999998</v>
      </c>
      <c r="AC242" s="45">
        <f t="shared" si="82"/>
        <v>139657.37</v>
      </c>
      <c r="AD242" s="45">
        <f t="shared" si="83"/>
        <v>52802.58</v>
      </c>
    </row>
    <row r="243" spans="1:30" ht="94.5" outlineLevel="1" x14ac:dyDescent="0.25">
      <c r="A243" s="43" t="s">
        <v>408</v>
      </c>
      <c r="B243" s="42">
        <v>34</v>
      </c>
      <c r="C243" s="43" t="s">
        <v>408</v>
      </c>
      <c r="D243" s="40" t="s">
        <v>402</v>
      </c>
      <c r="E243" s="40" t="s">
        <v>54</v>
      </c>
      <c r="F243" s="40" t="s">
        <v>65</v>
      </c>
      <c r="G243" s="25" t="str">
        <f t="shared" si="75"/>
        <v>Устройство переходов кабельных линий под автомобильными дорогами, железнодорожными путями методом прокола, плетью из 2 труб с затягиванием в нее 1-го кабеля с алюминиевыми жилами на напряжение 10 кВ, с бумажной изоляцией, в алюминиевой оболочке, с броней из двух стальных лент: с числом жил - 3 и сечением 120 мм2</v>
      </c>
      <c r="H243" s="44">
        <v>1914.82</v>
      </c>
      <c r="I243" s="45">
        <f t="shared" si="84"/>
        <v>1776.29</v>
      </c>
      <c r="J243" s="44">
        <v>100.52</v>
      </c>
      <c r="K243" s="44">
        <v>38.01</v>
      </c>
      <c r="L243" s="45">
        <f t="shared" si="85"/>
        <v>1914820</v>
      </c>
      <c r="M243" s="45">
        <f t="shared" si="86"/>
        <v>1776290</v>
      </c>
      <c r="N243" s="45">
        <f t="shared" si="87"/>
        <v>100520</v>
      </c>
      <c r="O243" s="45">
        <f t="shared" si="88"/>
        <v>38010</v>
      </c>
      <c r="P243" s="45">
        <v>1.1100000000000001</v>
      </c>
      <c r="Q243" s="45">
        <v>1</v>
      </c>
      <c r="R243" s="45">
        <v>1.1599999999999999</v>
      </c>
      <c r="S243" s="45">
        <v>1.03</v>
      </c>
      <c r="T243" s="45">
        <v>1.0527260918901</v>
      </c>
      <c r="U243" s="45">
        <f t="shared" si="89"/>
        <v>1.2035817408579517</v>
      </c>
      <c r="V243" s="45">
        <f t="shared" si="90"/>
        <v>1.3961548193952238</v>
      </c>
      <c r="W243" s="45">
        <f t="shared" si="76"/>
        <v>2304642.39</v>
      </c>
      <c r="X243" s="45">
        <f t="shared" si="77"/>
        <v>2137910.21</v>
      </c>
      <c r="Y243" s="45">
        <f t="shared" si="78"/>
        <v>120984.04</v>
      </c>
      <c r="Z243" s="45">
        <f t="shared" si="79"/>
        <v>45748.14</v>
      </c>
      <c r="AA243" s="45">
        <f t="shared" si="80"/>
        <v>2673385.1599999997</v>
      </c>
      <c r="AB243" s="45">
        <f t="shared" si="81"/>
        <v>2479975.84</v>
      </c>
      <c r="AC243" s="45">
        <f t="shared" si="82"/>
        <v>140341.48000000001</v>
      </c>
      <c r="AD243" s="45">
        <f t="shared" si="83"/>
        <v>53067.839999999997</v>
      </c>
    </row>
    <row r="244" spans="1:30" ht="94.5" outlineLevel="1" x14ac:dyDescent="0.25">
      <c r="A244" s="43" t="s">
        <v>409</v>
      </c>
      <c r="B244" s="42">
        <v>35</v>
      </c>
      <c r="C244" s="43" t="s">
        <v>409</v>
      </c>
      <c r="D244" s="40" t="s">
        <v>402</v>
      </c>
      <c r="E244" s="40" t="s">
        <v>54</v>
      </c>
      <c r="F244" s="40" t="s">
        <v>67</v>
      </c>
      <c r="G244" s="25" t="str">
        <f t="shared" si="75"/>
        <v>Устройство переходов кабельных линий под автомобильными дорогами, железнодорожными путями методом прокола, плетью из 2 труб с затягиванием в нее 1-го кабеля с алюминиевыми жилами на напряжение 10 кВ, с бумажной изоляцией, в алюминиевой оболочке, с броней из двух стальных лент: с числом жил - 3 и сечением 150 мм2</v>
      </c>
      <c r="H244" s="44">
        <v>1927.95</v>
      </c>
      <c r="I244" s="45">
        <f t="shared" si="84"/>
        <v>1788.5</v>
      </c>
      <c r="J244" s="44">
        <v>101.18</v>
      </c>
      <c r="K244" s="44">
        <v>38.270000000000003</v>
      </c>
      <c r="L244" s="45">
        <f t="shared" si="85"/>
        <v>1927950</v>
      </c>
      <c r="M244" s="45">
        <f t="shared" si="86"/>
        <v>1788500</v>
      </c>
      <c r="N244" s="45">
        <f t="shared" si="87"/>
        <v>101180</v>
      </c>
      <c r="O244" s="45">
        <f t="shared" si="88"/>
        <v>38270</v>
      </c>
      <c r="P244" s="45">
        <v>1.1100000000000001</v>
      </c>
      <c r="Q244" s="45">
        <v>1</v>
      </c>
      <c r="R244" s="45">
        <v>1.1599999999999999</v>
      </c>
      <c r="S244" s="45">
        <v>1.03</v>
      </c>
      <c r="T244" s="45">
        <v>1.0527260918901</v>
      </c>
      <c r="U244" s="45">
        <f t="shared" si="89"/>
        <v>1.2035817408579517</v>
      </c>
      <c r="V244" s="45">
        <f t="shared" si="90"/>
        <v>1.3961548193952238</v>
      </c>
      <c r="W244" s="45">
        <f t="shared" si="76"/>
        <v>2320445.4099999997</v>
      </c>
      <c r="X244" s="45">
        <f t="shared" si="77"/>
        <v>2152605.94</v>
      </c>
      <c r="Y244" s="45">
        <f t="shared" si="78"/>
        <v>121778.4</v>
      </c>
      <c r="Z244" s="45">
        <f t="shared" si="79"/>
        <v>46061.07</v>
      </c>
      <c r="AA244" s="45">
        <f t="shared" si="80"/>
        <v>2691716.67</v>
      </c>
      <c r="AB244" s="45">
        <f t="shared" si="81"/>
        <v>2497022.89</v>
      </c>
      <c r="AC244" s="45">
        <f t="shared" si="82"/>
        <v>141262.94</v>
      </c>
      <c r="AD244" s="45">
        <f t="shared" si="83"/>
        <v>53430.84</v>
      </c>
    </row>
    <row r="245" spans="1:30" ht="94.5" outlineLevel="1" x14ac:dyDescent="0.25">
      <c r="A245" s="43" t="s">
        <v>410</v>
      </c>
      <c r="B245" s="42">
        <v>36</v>
      </c>
      <c r="C245" s="43" t="s">
        <v>410</v>
      </c>
      <c r="D245" s="40" t="s">
        <v>402</v>
      </c>
      <c r="E245" s="40" t="s">
        <v>54</v>
      </c>
      <c r="F245" s="40" t="s">
        <v>69</v>
      </c>
      <c r="G245" s="25" t="str">
        <f t="shared" si="75"/>
        <v>Устройство переходов кабельных линий под автомобильными дорогами, железнодорожными путями методом прокола, плетью из 2 труб с затягиванием в нее 1-го кабеля с алюминиевыми жилами на напряжение 10 кВ, с бумажной изоляцией, в алюминиевой оболочке, с броней из двух стальных лент: с числом жил - 3 и сечением 185 мм2</v>
      </c>
      <c r="H245" s="44">
        <v>2049.17</v>
      </c>
      <c r="I245" s="45">
        <f t="shared" si="84"/>
        <v>1905.67</v>
      </c>
      <c r="J245" s="44">
        <v>103.99</v>
      </c>
      <c r="K245" s="44">
        <v>39.51</v>
      </c>
      <c r="L245" s="45">
        <f t="shared" si="85"/>
        <v>2049170</v>
      </c>
      <c r="M245" s="45">
        <f t="shared" si="86"/>
        <v>1905670</v>
      </c>
      <c r="N245" s="45">
        <f t="shared" si="87"/>
        <v>103990</v>
      </c>
      <c r="O245" s="45">
        <f t="shared" si="88"/>
        <v>39510</v>
      </c>
      <c r="P245" s="45">
        <v>1.1100000000000001</v>
      </c>
      <c r="Q245" s="45">
        <v>1</v>
      </c>
      <c r="R245" s="45">
        <v>1.1599999999999999</v>
      </c>
      <c r="S245" s="45">
        <v>1.03</v>
      </c>
      <c r="T245" s="45">
        <v>1.0527260918901</v>
      </c>
      <c r="U245" s="45">
        <f t="shared" si="89"/>
        <v>1.2035817408579517</v>
      </c>
      <c r="V245" s="45">
        <f t="shared" si="90"/>
        <v>1.3961548193952238</v>
      </c>
      <c r="W245" s="45">
        <f t="shared" si="76"/>
        <v>2466343.6</v>
      </c>
      <c r="X245" s="45">
        <f t="shared" si="77"/>
        <v>2293629.62</v>
      </c>
      <c r="Y245" s="45">
        <f t="shared" si="78"/>
        <v>125160.47</v>
      </c>
      <c r="Z245" s="45">
        <f t="shared" si="79"/>
        <v>47553.51</v>
      </c>
      <c r="AA245" s="45">
        <f t="shared" si="80"/>
        <v>2860958.5700000003</v>
      </c>
      <c r="AB245" s="45">
        <f t="shared" si="81"/>
        <v>2660610.35</v>
      </c>
      <c r="AC245" s="45">
        <f t="shared" si="82"/>
        <v>145186.14000000001</v>
      </c>
      <c r="AD245" s="45">
        <f t="shared" si="83"/>
        <v>55162.080000000002</v>
      </c>
    </row>
    <row r="246" spans="1:30" ht="94.5" outlineLevel="1" x14ac:dyDescent="0.25">
      <c r="A246" s="43" t="s">
        <v>411</v>
      </c>
      <c r="B246" s="42">
        <v>37</v>
      </c>
      <c r="C246" s="43" t="s">
        <v>411</v>
      </c>
      <c r="D246" s="40" t="s">
        <v>402</v>
      </c>
      <c r="E246" s="40" t="s">
        <v>54</v>
      </c>
      <c r="F246" s="40" t="s">
        <v>71</v>
      </c>
      <c r="G246" s="25" t="str">
        <f t="shared" si="75"/>
        <v>Устройство переходов кабельных линий под автомобильными дорогами, железнодорожными путями методом прокола, плетью из 2 труб с затягиванием в нее 1-го кабеля с алюминиевыми жилами на напряжение 10 кВ, с бумажной изоляцией, в алюминиевой оболочке, с броней из двух стальных лент: с числом жил - 3 и сечением 240 мм2</v>
      </c>
      <c r="H246" s="44">
        <v>2088.4299999999998</v>
      </c>
      <c r="I246" s="45">
        <f t="shared" si="84"/>
        <v>1943.9699999999998</v>
      </c>
      <c r="J246" s="44">
        <v>105.25</v>
      </c>
      <c r="K246" s="44">
        <v>39.21</v>
      </c>
      <c r="L246" s="45">
        <f t="shared" si="85"/>
        <v>2088429.9999999998</v>
      </c>
      <c r="M246" s="45">
        <f t="shared" si="86"/>
        <v>1943969.9999999998</v>
      </c>
      <c r="N246" s="45">
        <f t="shared" si="87"/>
        <v>105250</v>
      </c>
      <c r="O246" s="45">
        <f t="shared" si="88"/>
        <v>39210</v>
      </c>
      <c r="P246" s="45">
        <v>1.1100000000000001</v>
      </c>
      <c r="Q246" s="45">
        <v>1</v>
      </c>
      <c r="R246" s="45">
        <v>1.1599999999999999</v>
      </c>
      <c r="S246" s="45">
        <v>1.03</v>
      </c>
      <c r="T246" s="45">
        <v>1.0527260918901</v>
      </c>
      <c r="U246" s="45">
        <f t="shared" si="89"/>
        <v>1.2035817408579517</v>
      </c>
      <c r="V246" s="45">
        <f t="shared" si="90"/>
        <v>1.3961548193952238</v>
      </c>
      <c r="W246" s="45">
        <f t="shared" si="76"/>
        <v>2513596.2199999997</v>
      </c>
      <c r="X246" s="45">
        <f t="shared" si="77"/>
        <v>2339726.7999999998</v>
      </c>
      <c r="Y246" s="45">
        <f t="shared" si="78"/>
        <v>126676.98</v>
      </c>
      <c r="Z246" s="45">
        <f t="shared" si="79"/>
        <v>47192.44</v>
      </c>
      <c r="AA246" s="45">
        <f t="shared" si="80"/>
        <v>2915771.6</v>
      </c>
      <c r="AB246" s="45">
        <f t="shared" si="81"/>
        <v>2714083.08</v>
      </c>
      <c r="AC246" s="45">
        <f t="shared" si="82"/>
        <v>146945.29</v>
      </c>
      <c r="AD246" s="45">
        <f t="shared" si="83"/>
        <v>54743.23</v>
      </c>
    </row>
    <row r="247" spans="1:30" ht="94.5" outlineLevel="1" x14ac:dyDescent="0.25">
      <c r="A247" s="43" t="s">
        <v>412</v>
      </c>
      <c r="B247" s="42">
        <v>38</v>
      </c>
      <c r="C247" s="43" t="s">
        <v>412</v>
      </c>
      <c r="D247" s="40" t="s">
        <v>413</v>
      </c>
      <c r="E247" s="40" t="s">
        <v>54</v>
      </c>
      <c r="F247" s="40" t="s">
        <v>57</v>
      </c>
      <c r="G247" s="25" t="str">
        <f t="shared" si="75"/>
        <v>Устройство переходов кабельных линий под автомобильными дорогами, железнодорожными путями методом прокола, плетью из 3 труб с затягиванием в нее 1-го кабеля с алюминиевыми жилами на напряжение 10 кВ, с бумажной изоляцией, в алюминиевой оболочке, с броней из двух стальных лент: с числом жил - 3 и сечением 35 мм2</v>
      </c>
      <c r="H247" s="44">
        <v>2855.31</v>
      </c>
      <c r="I247" s="45">
        <f t="shared" si="84"/>
        <v>2647.3999999999996</v>
      </c>
      <c r="J247" s="44">
        <v>152.07</v>
      </c>
      <c r="K247" s="44">
        <v>55.84</v>
      </c>
      <c r="L247" s="45">
        <f t="shared" si="85"/>
        <v>2855310</v>
      </c>
      <c r="M247" s="45">
        <f t="shared" si="86"/>
        <v>2647399.9999999995</v>
      </c>
      <c r="N247" s="45">
        <f t="shared" si="87"/>
        <v>152070</v>
      </c>
      <c r="O247" s="45">
        <f t="shared" si="88"/>
        <v>55840</v>
      </c>
      <c r="P247" s="45">
        <v>1.1100000000000001</v>
      </c>
      <c r="Q247" s="45">
        <v>1</v>
      </c>
      <c r="R247" s="45">
        <v>1.1599999999999999</v>
      </c>
      <c r="S247" s="45">
        <v>1.03</v>
      </c>
      <c r="T247" s="45">
        <v>1.0527260918901</v>
      </c>
      <c r="U247" s="45">
        <f t="shared" si="89"/>
        <v>1.2035817408579517</v>
      </c>
      <c r="V247" s="45">
        <f t="shared" si="90"/>
        <v>1.3961548193952238</v>
      </c>
      <c r="W247" s="45">
        <f t="shared" si="76"/>
        <v>3436598.98</v>
      </c>
      <c r="X247" s="45">
        <f t="shared" si="77"/>
        <v>3186362.3</v>
      </c>
      <c r="Y247" s="45">
        <f t="shared" si="78"/>
        <v>183028.68</v>
      </c>
      <c r="Z247" s="45">
        <f t="shared" si="79"/>
        <v>67208</v>
      </c>
      <c r="AA247" s="45">
        <f t="shared" si="80"/>
        <v>3986454.8200000003</v>
      </c>
      <c r="AB247" s="45">
        <f t="shared" si="81"/>
        <v>3696180.27</v>
      </c>
      <c r="AC247" s="45">
        <f t="shared" si="82"/>
        <v>212313.26</v>
      </c>
      <c r="AD247" s="45">
        <f t="shared" si="83"/>
        <v>77961.289999999994</v>
      </c>
    </row>
    <row r="248" spans="1:30" ht="94.5" outlineLevel="1" x14ac:dyDescent="0.25">
      <c r="A248" s="43" t="s">
        <v>414</v>
      </c>
      <c r="B248" s="42">
        <v>39</v>
      </c>
      <c r="C248" s="43" t="s">
        <v>414</v>
      </c>
      <c r="D248" s="40" t="s">
        <v>413</v>
      </c>
      <c r="E248" s="40" t="s">
        <v>54</v>
      </c>
      <c r="F248" s="40" t="s">
        <v>59</v>
      </c>
      <c r="G248" s="25" t="str">
        <f t="shared" si="75"/>
        <v>Устройство переходов кабельных линий под автомобильными дорогами, железнодорожными путями методом прокола, плетью из 3 труб с затягиванием в нее 1-го кабеля с алюминиевыми жилами на напряжение 10 кВ, с бумажной изоляцией, в алюминиевой оболочке, с броней из двух стальных лент: с числом жил - 3 и сечением 50 мм2</v>
      </c>
      <c r="H248" s="44">
        <v>2840.74</v>
      </c>
      <c r="I248" s="45">
        <f t="shared" si="84"/>
        <v>2635.1799999999994</v>
      </c>
      <c r="J248" s="44">
        <v>151.28</v>
      </c>
      <c r="K248" s="44">
        <v>54.28</v>
      </c>
      <c r="L248" s="45">
        <f t="shared" si="85"/>
        <v>2840740</v>
      </c>
      <c r="M248" s="45">
        <f t="shared" si="86"/>
        <v>2635179.9999999995</v>
      </c>
      <c r="N248" s="45">
        <f t="shared" si="87"/>
        <v>151280</v>
      </c>
      <c r="O248" s="45">
        <f t="shared" si="88"/>
        <v>54280</v>
      </c>
      <c r="P248" s="45">
        <v>1.1100000000000001</v>
      </c>
      <c r="Q248" s="45">
        <v>1</v>
      </c>
      <c r="R248" s="45">
        <v>1.1599999999999999</v>
      </c>
      <c r="S248" s="45">
        <v>1.03</v>
      </c>
      <c r="T248" s="45">
        <v>1.0527260918901</v>
      </c>
      <c r="U248" s="45">
        <f t="shared" si="89"/>
        <v>1.2035817408579517</v>
      </c>
      <c r="V248" s="45">
        <f t="shared" si="90"/>
        <v>1.3961548193952238</v>
      </c>
      <c r="W248" s="45">
        <f t="shared" si="76"/>
        <v>3419062.8</v>
      </c>
      <c r="X248" s="45">
        <f t="shared" si="77"/>
        <v>3171654.53</v>
      </c>
      <c r="Y248" s="45">
        <f t="shared" si="78"/>
        <v>182077.85</v>
      </c>
      <c r="Z248" s="45">
        <f t="shared" si="79"/>
        <v>65330.42</v>
      </c>
      <c r="AA248" s="45">
        <f t="shared" si="80"/>
        <v>3966112.8399999994</v>
      </c>
      <c r="AB248" s="45">
        <f t="shared" si="81"/>
        <v>3679119.26</v>
      </c>
      <c r="AC248" s="45">
        <f t="shared" si="82"/>
        <v>211210.3</v>
      </c>
      <c r="AD248" s="45">
        <f t="shared" si="83"/>
        <v>75783.28</v>
      </c>
    </row>
    <row r="249" spans="1:30" ht="94.5" outlineLevel="1" x14ac:dyDescent="0.25">
      <c r="A249" s="43" t="s">
        <v>415</v>
      </c>
      <c r="B249" s="42">
        <v>40</v>
      </c>
      <c r="C249" s="43" t="s">
        <v>415</v>
      </c>
      <c r="D249" s="40" t="s">
        <v>413</v>
      </c>
      <c r="E249" s="40" t="s">
        <v>54</v>
      </c>
      <c r="F249" s="40" t="s">
        <v>61</v>
      </c>
      <c r="G249" s="25" t="str">
        <f t="shared" si="75"/>
        <v>Устройство переходов кабельных линий под автомобильными дорогами, железнодорожными путями методом прокола, плетью из 3 труб с затягиванием в нее 1-го кабеля с алюминиевыми жилами на напряжение 10 кВ, с бумажной изоляцией, в алюминиевой оболочке, с броней из двух стальных лент: с числом жил - 3 и сечением 70 мм2</v>
      </c>
      <c r="H249" s="44">
        <v>2921.8</v>
      </c>
      <c r="I249" s="45">
        <f t="shared" si="84"/>
        <v>2711.3700000000003</v>
      </c>
      <c r="J249" s="44">
        <v>154.22</v>
      </c>
      <c r="K249" s="44">
        <v>56.21</v>
      </c>
      <c r="L249" s="45">
        <f t="shared" si="85"/>
        <v>2921800</v>
      </c>
      <c r="M249" s="45">
        <f t="shared" si="86"/>
        <v>2711370.0000000005</v>
      </c>
      <c r="N249" s="45">
        <f t="shared" si="87"/>
        <v>154220</v>
      </c>
      <c r="O249" s="45">
        <f t="shared" si="88"/>
        <v>56210</v>
      </c>
      <c r="P249" s="45">
        <v>1.1100000000000001</v>
      </c>
      <c r="Q249" s="45">
        <v>1</v>
      </c>
      <c r="R249" s="45">
        <v>1.1599999999999999</v>
      </c>
      <c r="S249" s="45">
        <v>1.03</v>
      </c>
      <c r="T249" s="45">
        <v>1.0527260918901</v>
      </c>
      <c r="U249" s="45">
        <f t="shared" si="89"/>
        <v>1.2035817408579517</v>
      </c>
      <c r="V249" s="45">
        <f t="shared" si="90"/>
        <v>1.3961548193952238</v>
      </c>
      <c r="W249" s="45">
        <f t="shared" si="76"/>
        <v>3516625.13</v>
      </c>
      <c r="X249" s="45">
        <f t="shared" si="77"/>
        <v>3263355.42</v>
      </c>
      <c r="Y249" s="45">
        <f t="shared" si="78"/>
        <v>185616.38</v>
      </c>
      <c r="Z249" s="45">
        <f t="shared" si="79"/>
        <v>67653.33</v>
      </c>
      <c r="AA249" s="45">
        <f t="shared" si="80"/>
        <v>4079285.15</v>
      </c>
      <c r="AB249" s="45">
        <f t="shared" si="81"/>
        <v>3785492.29</v>
      </c>
      <c r="AC249" s="45">
        <f t="shared" si="82"/>
        <v>215315</v>
      </c>
      <c r="AD249" s="45">
        <f t="shared" si="83"/>
        <v>78477.86</v>
      </c>
    </row>
    <row r="250" spans="1:30" ht="94.5" outlineLevel="1" x14ac:dyDescent="0.25">
      <c r="A250" s="43" t="s">
        <v>416</v>
      </c>
      <c r="B250" s="42">
        <v>41</v>
      </c>
      <c r="C250" s="43" t="s">
        <v>416</v>
      </c>
      <c r="D250" s="40" t="s">
        <v>413</v>
      </c>
      <c r="E250" s="40" t="s">
        <v>54</v>
      </c>
      <c r="F250" s="40" t="s">
        <v>63</v>
      </c>
      <c r="G250" s="25" t="str">
        <f t="shared" si="75"/>
        <v>Устройство переходов кабельных линий под автомобильными дорогами, железнодорожными путями методом прокола, плетью из 3 труб с затягиванием в нее 1-го кабеля с алюминиевыми жилами на напряжение 10 кВ, с бумажной изоляцией, в алюминиевой оболочке, с броней из двух стальных лент: с числом жил - 3 и сечением 95 мм2</v>
      </c>
      <c r="H250" s="44">
        <v>2988.65</v>
      </c>
      <c r="I250" s="45">
        <f t="shared" si="84"/>
        <v>2776.27</v>
      </c>
      <c r="J250" s="44">
        <v>156.37</v>
      </c>
      <c r="K250" s="44">
        <v>56.01</v>
      </c>
      <c r="L250" s="45">
        <f t="shared" si="85"/>
        <v>2988650</v>
      </c>
      <c r="M250" s="45">
        <f t="shared" si="86"/>
        <v>2776270</v>
      </c>
      <c r="N250" s="45">
        <f t="shared" si="87"/>
        <v>156370</v>
      </c>
      <c r="O250" s="45">
        <f t="shared" si="88"/>
        <v>56010</v>
      </c>
      <c r="P250" s="45">
        <v>1.1100000000000001</v>
      </c>
      <c r="Q250" s="45">
        <v>1</v>
      </c>
      <c r="R250" s="45">
        <v>1.1599999999999999</v>
      </c>
      <c r="S250" s="45">
        <v>1.03</v>
      </c>
      <c r="T250" s="45">
        <v>1.0527260918901</v>
      </c>
      <c r="U250" s="45">
        <f t="shared" si="89"/>
        <v>1.2035817408579517</v>
      </c>
      <c r="V250" s="45">
        <f t="shared" si="90"/>
        <v>1.3961548193952238</v>
      </c>
      <c r="W250" s="45">
        <f t="shared" si="76"/>
        <v>3597084.57</v>
      </c>
      <c r="X250" s="45">
        <f t="shared" si="77"/>
        <v>3341467.88</v>
      </c>
      <c r="Y250" s="45">
        <f t="shared" si="78"/>
        <v>188204.08</v>
      </c>
      <c r="Z250" s="45">
        <f t="shared" si="79"/>
        <v>67412.61</v>
      </c>
      <c r="AA250" s="45">
        <f t="shared" si="80"/>
        <v>4172618.1</v>
      </c>
      <c r="AB250" s="45">
        <f t="shared" si="81"/>
        <v>3876102.74</v>
      </c>
      <c r="AC250" s="45">
        <f t="shared" si="82"/>
        <v>218316.73</v>
      </c>
      <c r="AD250" s="45">
        <f t="shared" si="83"/>
        <v>78198.63</v>
      </c>
    </row>
    <row r="251" spans="1:30" ht="94.5" outlineLevel="1" x14ac:dyDescent="0.25">
      <c r="A251" s="43" t="s">
        <v>417</v>
      </c>
      <c r="B251" s="42">
        <v>42</v>
      </c>
      <c r="C251" s="43" t="s">
        <v>417</v>
      </c>
      <c r="D251" s="40" t="s">
        <v>413</v>
      </c>
      <c r="E251" s="40" t="s">
        <v>54</v>
      </c>
      <c r="F251" s="40" t="s">
        <v>65</v>
      </c>
      <c r="G251" s="25" t="str">
        <f t="shared" si="75"/>
        <v>Устройство переходов кабельных линий под автомобильными дорогами, железнодорожными путями методом прокола, плетью из 3 труб с затягиванием в нее 1-го кабеля с алюминиевыми жилами на напряжение 10 кВ, с бумажной изоляцией, в алюминиевой оболочке, с броней из двух стальных лент: с числом жил - 3 и сечением 120 мм2</v>
      </c>
      <c r="H251" s="44">
        <v>3050.91</v>
      </c>
      <c r="I251" s="45">
        <f t="shared" si="84"/>
        <v>2835.57</v>
      </c>
      <c r="J251" s="44">
        <v>158.43</v>
      </c>
      <c r="K251" s="44">
        <v>56.91</v>
      </c>
      <c r="L251" s="45">
        <f t="shared" si="85"/>
        <v>3050910</v>
      </c>
      <c r="M251" s="45">
        <f t="shared" si="86"/>
        <v>2835570</v>
      </c>
      <c r="N251" s="45">
        <f t="shared" si="87"/>
        <v>158430</v>
      </c>
      <c r="O251" s="45">
        <f t="shared" si="88"/>
        <v>56910</v>
      </c>
      <c r="P251" s="45">
        <v>1.1100000000000001</v>
      </c>
      <c r="Q251" s="45">
        <v>1</v>
      </c>
      <c r="R251" s="45">
        <v>1.1599999999999999</v>
      </c>
      <c r="S251" s="45">
        <v>1.03</v>
      </c>
      <c r="T251" s="45">
        <v>1.0527260918901</v>
      </c>
      <c r="U251" s="45">
        <f t="shared" si="89"/>
        <v>1.2035817408579517</v>
      </c>
      <c r="V251" s="45">
        <f t="shared" si="90"/>
        <v>1.3961548193952238</v>
      </c>
      <c r="W251" s="45">
        <f t="shared" si="76"/>
        <v>3672019.5799999996</v>
      </c>
      <c r="X251" s="45">
        <f t="shared" si="77"/>
        <v>3412840.28</v>
      </c>
      <c r="Y251" s="45">
        <f t="shared" si="78"/>
        <v>190683.46</v>
      </c>
      <c r="Z251" s="45">
        <f t="shared" si="79"/>
        <v>68495.839999999997</v>
      </c>
      <c r="AA251" s="45">
        <f t="shared" si="80"/>
        <v>4259542.7</v>
      </c>
      <c r="AB251" s="45">
        <f t="shared" si="81"/>
        <v>3958894.72</v>
      </c>
      <c r="AC251" s="45">
        <f t="shared" si="82"/>
        <v>221192.81</v>
      </c>
      <c r="AD251" s="45">
        <f t="shared" si="83"/>
        <v>79455.17</v>
      </c>
    </row>
    <row r="252" spans="1:30" x14ac:dyDescent="0.25">
      <c r="H252" s="48">
        <f t="shared" ref="H252:O252" si="91">SUM(H28:H251)</f>
        <v>1023586.7200000004</v>
      </c>
      <c r="I252" s="48">
        <f t="shared" si="91"/>
        <v>954362.15999999968</v>
      </c>
      <c r="J252" s="48">
        <f t="shared" si="91"/>
        <v>49044.759999999987</v>
      </c>
      <c r="K252" s="48">
        <f t="shared" si="91"/>
        <v>20179.800000000003</v>
      </c>
      <c r="L252" s="48">
        <f t="shared" si="91"/>
        <v>1023586720</v>
      </c>
      <c r="M252" s="48">
        <f t="shared" si="91"/>
        <v>954362160</v>
      </c>
      <c r="N252" s="48">
        <f t="shared" si="91"/>
        <v>49044760</v>
      </c>
      <c r="O252" s="48">
        <f t="shared" si="91"/>
        <v>20179800</v>
      </c>
    </row>
  </sheetData>
  <mergeCells count="29">
    <mergeCell ref="X25:Z25"/>
    <mergeCell ref="AA25:AA26"/>
    <mergeCell ref="AB25:AD25"/>
    <mergeCell ref="G22:AD22"/>
    <mergeCell ref="B24:B26"/>
    <mergeCell ref="C24:C26"/>
    <mergeCell ref="G24:G26"/>
    <mergeCell ref="W24:Z24"/>
    <mergeCell ref="AA24:AD24"/>
    <mergeCell ref="H25:H26"/>
    <mergeCell ref="I25:K25"/>
    <mergeCell ref="L25:L26"/>
    <mergeCell ref="M25:O25"/>
    <mergeCell ref="P25:P26"/>
    <mergeCell ref="Q25:R25"/>
    <mergeCell ref="S25:S26"/>
    <mergeCell ref="T25:T26"/>
    <mergeCell ref="U25:V25"/>
    <mergeCell ref="W25:W26"/>
    <mergeCell ref="G9:AD9"/>
    <mergeCell ref="G10:AD10"/>
    <mergeCell ref="G11:AD11"/>
    <mergeCell ref="G12:G13"/>
    <mergeCell ref="W12:X12"/>
    <mergeCell ref="B1:AD1"/>
    <mergeCell ref="G4:AD4"/>
    <mergeCell ref="G5:AD5"/>
    <mergeCell ref="G6:AD6"/>
    <mergeCell ref="G8:AD8"/>
  </mergeCells>
  <pageMargins left="0.7" right="0.7" top="0.75" bottom="0.75" header="0.511811023622047" footer="0.511811023622047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AP254"/>
  <sheetViews>
    <sheetView tabSelected="1" topLeftCell="B4" zoomScale="70" zoomScaleNormal="70" workbookViewId="0">
      <selection activeCell="AG16" sqref="AG16"/>
    </sheetView>
  </sheetViews>
  <sheetFormatPr defaultColWidth="8.7109375" defaultRowHeight="15.75" outlineLevelRow="2" x14ac:dyDescent="0.25"/>
  <cols>
    <col min="1" max="1" width="15.140625" style="13" hidden="1" customWidth="1"/>
    <col min="2" max="2" width="4.7109375" style="13" customWidth="1"/>
    <col min="3" max="3" width="15.5703125" style="13" customWidth="1"/>
    <col min="4" max="6" width="4.7109375" style="13" hidden="1" customWidth="1"/>
    <col min="7" max="7" width="69.28515625" style="15" customWidth="1"/>
    <col min="8" max="8" width="16.85546875" style="16" hidden="1" customWidth="1"/>
    <col min="9" max="11" width="10.7109375" style="16" hidden="1" customWidth="1"/>
    <col min="12" max="15" width="19.85546875" style="16" hidden="1" customWidth="1"/>
    <col min="16" max="18" width="10.7109375" style="16" hidden="1" customWidth="1"/>
    <col min="19" max="19" width="18.7109375" style="54" hidden="1" customWidth="1"/>
    <col min="20" max="21" width="18.7109375" style="16" hidden="1" customWidth="1"/>
    <col min="22" max="22" width="23.7109375" style="16" hidden="1" customWidth="1"/>
    <col min="23" max="23" width="10.7109375" style="16" hidden="1" customWidth="1"/>
    <col min="24" max="24" width="22.140625" style="54" hidden="1" customWidth="1"/>
    <col min="25" max="27" width="22.140625" style="16" hidden="1" customWidth="1"/>
    <col min="28" max="29" width="16.7109375" style="16" customWidth="1"/>
    <col min="30" max="32" width="13.42578125" style="16" customWidth="1"/>
    <col min="33" max="34" width="16.7109375" style="16" customWidth="1"/>
    <col min="35" max="37" width="13.42578125" style="16" customWidth="1"/>
    <col min="38" max="39" width="16.7109375" style="16" customWidth="1"/>
    <col min="40" max="42" width="13.42578125" style="16" customWidth="1"/>
    <col min="43" max="16384" width="8.7109375" style="17"/>
  </cols>
  <sheetData>
    <row r="1" spans="1:42" ht="18.75" x14ac:dyDescent="0.25">
      <c r="A1" s="17"/>
      <c r="B1" s="88" t="s">
        <v>582</v>
      </c>
      <c r="C1" s="88"/>
      <c r="D1" s="88"/>
      <c r="E1" s="88"/>
      <c r="F1" s="88"/>
      <c r="G1" s="88"/>
      <c r="H1" s="88"/>
      <c r="I1" s="88"/>
      <c r="J1" s="88"/>
      <c r="K1" s="88"/>
      <c r="L1" s="88"/>
      <c r="M1" s="88"/>
      <c r="N1" s="88"/>
      <c r="O1" s="88"/>
      <c r="P1" s="88"/>
      <c r="Q1" s="88"/>
      <c r="R1" s="88"/>
      <c r="S1" s="88"/>
      <c r="T1" s="88"/>
      <c r="U1" s="88"/>
      <c r="V1" s="88"/>
      <c r="W1" s="88"/>
      <c r="X1" s="88"/>
      <c r="Y1" s="88"/>
      <c r="Z1" s="88"/>
      <c r="AA1" s="88"/>
      <c r="AB1" s="88"/>
      <c r="AC1" s="88"/>
      <c r="AD1" s="88"/>
      <c r="AE1" s="88"/>
      <c r="AF1" s="88"/>
      <c r="AG1" s="88"/>
      <c r="AH1" s="88"/>
      <c r="AI1" s="88"/>
      <c r="AJ1" s="88"/>
      <c r="AK1" s="88"/>
      <c r="AL1" s="17"/>
      <c r="AM1" s="17"/>
      <c r="AN1" s="17"/>
      <c r="AO1" s="17"/>
      <c r="AP1" s="17"/>
    </row>
    <row r="2" spans="1:42" x14ac:dyDescent="0.25">
      <c r="A2" s="17"/>
      <c r="B2" s="19"/>
      <c r="C2" s="19"/>
      <c r="D2" s="19"/>
      <c r="E2" s="19"/>
      <c r="F2" s="19"/>
      <c r="G2" s="19"/>
    </row>
    <row r="3" spans="1:42" x14ac:dyDescent="0.25">
      <c r="A3" s="17"/>
      <c r="B3" s="18"/>
      <c r="C3" s="19"/>
      <c r="D3" s="19"/>
      <c r="E3" s="19"/>
      <c r="F3" s="20"/>
      <c r="G3" s="13" t="s">
        <v>1</v>
      </c>
      <c r="S3" s="16"/>
      <c r="X3" s="16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</row>
    <row r="4" spans="1:42" ht="31.5" customHeight="1" x14ac:dyDescent="0.25">
      <c r="A4" s="17"/>
      <c r="B4" s="21"/>
      <c r="C4" s="22" t="s">
        <v>2</v>
      </c>
      <c r="F4" s="15"/>
      <c r="G4" s="11" t="s">
        <v>3</v>
      </c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  <c r="AF4" s="11"/>
      <c r="AG4" s="11"/>
      <c r="AH4" s="11"/>
      <c r="AI4" s="11"/>
      <c r="AJ4" s="11"/>
      <c r="AK4" s="11"/>
      <c r="AL4" s="11"/>
      <c r="AM4" s="11"/>
      <c r="AN4" s="11"/>
      <c r="AO4" s="11"/>
      <c r="AP4" s="11"/>
    </row>
    <row r="5" spans="1:42" ht="48" customHeight="1" x14ac:dyDescent="0.25">
      <c r="A5" s="17"/>
      <c r="B5" s="21"/>
      <c r="C5" s="22" t="s">
        <v>4</v>
      </c>
      <c r="F5" s="15"/>
      <c r="G5" s="10" t="s">
        <v>419</v>
      </c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</row>
    <row r="6" spans="1:42" ht="48" customHeight="1" x14ac:dyDescent="0.25">
      <c r="A6" s="17"/>
      <c r="B6" s="21"/>
      <c r="C6" s="22" t="s">
        <v>6</v>
      </c>
      <c r="F6" s="15"/>
      <c r="G6" s="11" t="s">
        <v>7</v>
      </c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</row>
    <row r="7" spans="1:42" ht="15.75" customHeight="1" x14ac:dyDescent="0.25">
      <c r="A7" s="17"/>
      <c r="B7" s="21"/>
      <c r="C7" s="22"/>
      <c r="F7" s="15"/>
      <c r="G7" s="15" t="s">
        <v>8</v>
      </c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</row>
    <row r="8" spans="1:42" ht="15.75" customHeight="1" x14ac:dyDescent="0.25">
      <c r="A8" s="17"/>
      <c r="B8" s="21"/>
      <c r="C8" s="22" t="s">
        <v>9</v>
      </c>
      <c r="F8" s="15"/>
      <c r="G8" s="11" t="s">
        <v>10</v>
      </c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</row>
    <row r="9" spans="1:42" ht="33" customHeight="1" x14ac:dyDescent="0.25">
      <c r="A9" s="17"/>
      <c r="B9" s="21"/>
      <c r="C9" s="22" t="s">
        <v>11</v>
      </c>
      <c r="F9" s="15"/>
      <c r="G9" s="11" t="s">
        <v>12</v>
      </c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</row>
    <row r="10" spans="1:42" ht="17.25" customHeight="1" x14ac:dyDescent="0.25">
      <c r="A10" s="17"/>
      <c r="B10" s="21"/>
      <c r="C10" s="22" t="s">
        <v>13</v>
      </c>
      <c r="F10" s="15"/>
      <c r="G10" s="11" t="s">
        <v>14</v>
      </c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</row>
    <row r="11" spans="1:42" ht="20.25" customHeight="1" x14ac:dyDescent="0.25">
      <c r="A11" s="17"/>
      <c r="B11" s="21"/>
      <c r="C11" s="22" t="s">
        <v>15</v>
      </c>
      <c r="F11" s="15"/>
      <c r="G11" s="11" t="s">
        <v>16</v>
      </c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  <c r="AO11" s="11"/>
      <c r="AP11" s="11"/>
    </row>
    <row r="12" spans="1:42" ht="15" customHeight="1" x14ac:dyDescent="0.25">
      <c r="A12" s="17"/>
      <c r="B12" s="14"/>
      <c r="F12" s="15"/>
      <c r="G12" s="9" t="s">
        <v>17</v>
      </c>
      <c r="H12" s="17"/>
      <c r="I12" s="15"/>
      <c r="J12" s="15"/>
      <c r="K12" s="15"/>
      <c r="L12" s="17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7"/>
      <c r="X12" s="17"/>
      <c r="Y12" s="24"/>
      <c r="Z12" s="17"/>
      <c r="AA12" s="17"/>
      <c r="AB12" s="9" t="s">
        <v>18</v>
      </c>
      <c r="AC12" s="9"/>
      <c r="AD12" s="15"/>
      <c r="AE12" s="15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</row>
    <row r="13" spans="1:42" x14ac:dyDescent="0.25">
      <c r="A13" s="17"/>
      <c r="B13" s="14"/>
      <c r="F13" s="15"/>
      <c r="G13" s="9"/>
      <c r="H13" s="17"/>
      <c r="I13" s="15"/>
      <c r="J13" s="15"/>
      <c r="K13" s="15"/>
      <c r="L13" s="17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7"/>
      <c r="X13" s="17"/>
      <c r="Y13" s="24"/>
      <c r="Z13" s="17"/>
      <c r="AA13" s="17"/>
      <c r="AB13" s="23" t="s">
        <v>19</v>
      </c>
      <c r="AC13" s="23" t="s">
        <v>20</v>
      </c>
      <c r="AD13" s="15"/>
      <c r="AE13" s="15"/>
      <c r="AF13" s="17"/>
      <c r="AG13" s="17"/>
      <c r="AH13" s="17"/>
      <c r="AI13" s="17"/>
      <c r="AJ13" s="17"/>
      <c r="AK13" s="17"/>
      <c r="AL13" s="17"/>
      <c r="AM13" s="17"/>
      <c r="AN13" s="17"/>
      <c r="AO13" s="17"/>
      <c r="AP13" s="17"/>
    </row>
    <row r="14" spans="1:42" ht="31.5" x14ac:dyDescent="0.25">
      <c r="A14" s="17"/>
      <c r="B14" s="14"/>
      <c r="F14" s="15"/>
      <c r="G14" s="25" t="s">
        <v>21</v>
      </c>
      <c r="H14" s="17"/>
      <c r="I14" s="15"/>
      <c r="J14" s="15"/>
      <c r="K14" s="15"/>
      <c r="L14" s="17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7"/>
      <c r="X14" s="17"/>
      <c r="Y14" s="24"/>
      <c r="Z14" s="17"/>
      <c r="AA14" s="17"/>
      <c r="AB14" s="26">
        <v>1.1299999999999999</v>
      </c>
      <c r="AC14" s="26">
        <v>1.0900000000000001</v>
      </c>
      <c r="AD14" s="15"/>
      <c r="AE14" s="15"/>
      <c r="AF14" s="17"/>
      <c r="AG14" s="17"/>
      <c r="AH14" s="17"/>
      <c r="AI14" s="17"/>
      <c r="AJ14" s="17"/>
      <c r="AK14" s="17"/>
      <c r="AL14" s="17"/>
      <c r="AM14" s="17"/>
      <c r="AN14" s="17"/>
      <c r="AO14" s="17"/>
      <c r="AP14" s="17"/>
    </row>
    <row r="15" spans="1:42" x14ac:dyDescent="0.25">
      <c r="A15" s="17"/>
      <c r="B15" s="14"/>
      <c r="F15" s="15"/>
      <c r="G15" s="25" t="s">
        <v>22</v>
      </c>
      <c r="H15" s="17"/>
      <c r="I15" s="15"/>
      <c r="J15" s="15"/>
      <c r="K15" s="15"/>
      <c r="L15" s="17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7"/>
      <c r="X15" s="17"/>
      <c r="Y15" s="24"/>
      <c r="Z15" s="17"/>
      <c r="AA15" s="17"/>
      <c r="AB15" s="26">
        <v>1.1299999999999999</v>
      </c>
      <c r="AC15" s="26">
        <v>1.1200000000000001</v>
      </c>
      <c r="AD15" s="15"/>
      <c r="AE15" s="15"/>
      <c r="AF15" s="17"/>
      <c r="AG15" s="17"/>
      <c r="AH15" s="17"/>
      <c r="AI15" s="17"/>
      <c r="AJ15" s="17"/>
      <c r="AK15" s="17"/>
      <c r="AL15" s="17"/>
      <c r="AM15" s="17"/>
      <c r="AN15" s="17"/>
      <c r="AO15" s="17"/>
      <c r="AP15" s="17"/>
    </row>
    <row r="16" spans="1:42" x14ac:dyDescent="0.25">
      <c r="A16" s="17"/>
      <c r="B16" s="14"/>
      <c r="F16" s="15"/>
      <c r="G16" s="25" t="s">
        <v>23</v>
      </c>
      <c r="H16" s="17"/>
      <c r="I16" s="15"/>
      <c r="J16" s="15"/>
      <c r="K16" s="15"/>
      <c r="L16" s="17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7"/>
      <c r="X16" s="17"/>
      <c r="Y16" s="24"/>
      <c r="Z16" s="17"/>
      <c r="AA16" s="17"/>
      <c r="AB16" s="26">
        <v>1.06</v>
      </c>
      <c r="AC16" s="26">
        <v>1.04</v>
      </c>
      <c r="AD16" s="15"/>
      <c r="AE16" s="15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</row>
    <row r="17" spans="1:42" ht="31.5" x14ac:dyDescent="0.25">
      <c r="A17" s="17"/>
      <c r="B17" s="14"/>
      <c r="F17" s="15"/>
      <c r="G17" s="25" t="s">
        <v>24</v>
      </c>
      <c r="H17" s="17"/>
      <c r="I17" s="15"/>
      <c r="J17" s="15"/>
      <c r="K17" s="15"/>
      <c r="L17" s="17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7"/>
      <c r="X17" s="17"/>
      <c r="Y17" s="24"/>
      <c r="Z17" s="17"/>
      <c r="AA17" s="17"/>
      <c r="AB17" s="26">
        <v>1.17</v>
      </c>
      <c r="AC17" s="26">
        <v>1.23</v>
      </c>
      <c r="AD17" s="15"/>
      <c r="AE17" s="15"/>
      <c r="AF17" s="17"/>
      <c r="AG17" s="17"/>
      <c r="AH17" s="17"/>
      <c r="AI17" s="17"/>
      <c r="AJ17" s="17"/>
      <c r="AK17" s="17"/>
      <c r="AL17" s="17"/>
      <c r="AM17" s="17"/>
      <c r="AN17" s="17"/>
      <c r="AO17" s="17"/>
      <c r="AP17" s="17"/>
    </row>
    <row r="18" spans="1:42" x14ac:dyDescent="0.25">
      <c r="A18" s="17"/>
      <c r="B18" s="14"/>
      <c r="F18" s="15"/>
      <c r="G18" s="25" t="s">
        <v>25</v>
      </c>
      <c r="H18" s="17"/>
      <c r="I18" s="15"/>
      <c r="J18" s="15"/>
      <c r="K18" s="15"/>
      <c r="L18" s="17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7"/>
      <c r="X18" s="17"/>
      <c r="Y18" s="24"/>
      <c r="Z18" s="17"/>
      <c r="AA18" s="17"/>
      <c r="AB18" s="26">
        <v>1.04</v>
      </c>
      <c r="AC18" s="26">
        <v>1.02</v>
      </c>
      <c r="AD18" s="15"/>
      <c r="AE18" s="15"/>
      <c r="AF18" s="17"/>
      <c r="AG18" s="17"/>
      <c r="AH18" s="17"/>
      <c r="AI18" s="17"/>
      <c r="AJ18" s="17"/>
      <c r="AK18" s="17"/>
      <c r="AL18" s="17"/>
      <c r="AM18" s="17"/>
      <c r="AN18" s="17"/>
      <c r="AO18" s="17"/>
      <c r="AP18" s="17"/>
    </row>
    <row r="19" spans="1:42" x14ac:dyDescent="0.25">
      <c r="A19" s="17"/>
      <c r="B19" s="14"/>
      <c r="F19" s="15"/>
      <c r="G19" s="25" t="s">
        <v>26</v>
      </c>
      <c r="H19" s="17"/>
      <c r="I19" s="15"/>
      <c r="J19" s="15"/>
      <c r="K19" s="15"/>
      <c r="L19" s="17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7"/>
      <c r="X19" s="17"/>
      <c r="Y19" s="24"/>
      <c r="Z19" s="17"/>
      <c r="AA19" s="17"/>
      <c r="AB19" s="26">
        <v>1.0900000000000001</v>
      </c>
      <c r="AC19" s="26">
        <v>1.05</v>
      </c>
      <c r="AD19" s="15"/>
      <c r="AE19" s="15"/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7"/>
    </row>
    <row r="20" spans="1:42" x14ac:dyDescent="0.25">
      <c r="A20" s="17"/>
      <c r="B20" s="14"/>
      <c r="F20" s="15"/>
      <c r="G20" s="25" t="s">
        <v>27</v>
      </c>
      <c r="H20" s="17"/>
      <c r="I20" s="15"/>
      <c r="J20" s="15"/>
      <c r="K20" s="15"/>
      <c r="L20" s="17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7"/>
      <c r="X20" s="17"/>
      <c r="Y20" s="24"/>
      <c r="Z20" s="17"/>
      <c r="AA20" s="17"/>
      <c r="AB20" s="26">
        <v>1.1100000000000001</v>
      </c>
      <c r="AC20" s="26">
        <v>1.07</v>
      </c>
      <c r="AD20" s="15"/>
      <c r="AE20" s="15"/>
      <c r="AF20" s="17"/>
      <c r="AG20" s="17"/>
      <c r="AH20" s="17"/>
      <c r="AI20" s="17"/>
      <c r="AJ20" s="17"/>
      <c r="AK20" s="17"/>
      <c r="AL20" s="17"/>
      <c r="AM20" s="17"/>
      <c r="AN20" s="17"/>
      <c r="AO20" s="17"/>
      <c r="AP20" s="17"/>
    </row>
    <row r="21" spans="1:42" ht="47.25" x14ac:dyDescent="0.25">
      <c r="A21" s="17"/>
      <c r="B21" s="14"/>
      <c r="F21" s="15"/>
      <c r="G21" s="25" t="s">
        <v>28</v>
      </c>
      <c r="H21" s="17"/>
      <c r="I21" s="15"/>
      <c r="J21" s="15"/>
      <c r="K21" s="15"/>
      <c r="L21" s="17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7"/>
      <c r="X21" s="17"/>
      <c r="Y21" s="24"/>
      <c r="Z21" s="17"/>
      <c r="AA21" s="17"/>
      <c r="AB21" s="26">
        <v>1.06</v>
      </c>
      <c r="AC21" s="26">
        <v>1.04</v>
      </c>
      <c r="AD21" s="15"/>
      <c r="AE21" s="15"/>
      <c r="AF21" s="17"/>
      <c r="AG21" s="17"/>
      <c r="AH21" s="17"/>
      <c r="AI21" s="17"/>
      <c r="AJ21" s="17"/>
      <c r="AK21" s="17"/>
      <c r="AL21" s="17"/>
      <c r="AM21" s="17"/>
      <c r="AN21" s="17"/>
      <c r="AO21" s="17"/>
      <c r="AP21" s="17"/>
    </row>
    <row r="22" spans="1:42" ht="15" customHeight="1" x14ac:dyDescent="0.25">
      <c r="A22" s="17"/>
      <c r="B22" s="22"/>
      <c r="C22" s="22" t="s">
        <v>29</v>
      </c>
      <c r="G22" s="8" t="s">
        <v>420</v>
      </c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17"/>
      <c r="AM22" s="17"/>
      <c r="AN22" s="17"/>
      <c r="AO22" s="17"/>
      <c r="AP22" s="15"/>
    </row>
    <row r="23" spans="1:42" ht="15" customHeight="1" x14ac:dyDescent="0.25">
      <c r="A23" s="17"/>
      <c r="G23" s="8" t="s">
        <v>421</v>
      </c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17"/>
      <c r="AM23" s="17"/>
      <c r="AN23" s="17"/>
      <c r="AO23" s="17"/>
      <c r="AP23" s="15"/>
    </row>
    <row r="24" spans="1:42" ht="15" customHeight="1" x14ac:dyDescent="0.25">
      <c r="A24" s="17"/>
      <c r="G24" s="8" t="s">
        <v>422</v>
      </c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17"/>
      <c r="AM24" s="17"/>
      <c r="AN24" s="17"/>
      <c r="AO24" s="17"/>
      <c r="AP24" s="15"/>
    </row>
    <row r="25" spans="1:42" ht="15" customHeight="1" x14ac:dyDescent="0.25">
      <c r="A25" s="17"/>
      <c r="B25" s="17"/>
      <c r="D25" s="17"/>
      <c r="E25" s="17"/>
      <c r="F25" s="17"/>
      <c r="G25" s="17" t="s">
        <v>423</v>
      </c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55"/>
      <c r="T25" s="17"/>
      <c r="U25" s="17"/>
      <c r="V25" s="17"/>
      <c r="W25" s="17"/>
      <c r="X25" s="55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7"/>
    </row>
    <row r="26" spans="1:42" x14ac:dyDescent="0.25">
      <c r="A26" s="19"/>
      <c r="B26" s="19"/>
      <c r="C26" s="19"/>
      <c r="D26" s="19"/>
      <c r="E26" s="19"/>
      <c r="F26" s="1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56"/>
      <c r="T26" s="29"/>
      <c r="U26" s="29"/>
      <c r="V26" s="29"/>
      <c r="W26" s="29"/>
      <c r="X26" s="56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29"/>
      <c r="AL26" s="29"/>
      <c r="AM26" s="29"/>
      <c r="AN26" s="29"/>
      <c r="AO26" s="29"/>
      <c r="AP26" s="29"/>
    </row>
    <row r="27" spans="1:42" ht="46.5" customHeight="1" x14ac:dyDescent="0.25">
      <c r="A27" s="19"/>
      <c r="B27" s="9" t="s">
        <v>31</v>
      </c>
      <c r="C27" s="7" t="s">
        <v>32</v>
      </c>
      <c r="D27" s="30"/>
      <c r="E27" s="30"/>
      <c r="F27" s="30"/>
      <c r="G27" s="6" t="s">
        <v>33</v>
      </c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57" t="s">
        <v>424</v>
      </c>
      <c r="T27" s="53" t="s">
        <v>425</v>
      </c>
      <c r="U27" s="53" t="s">
        <v>426</v>
      </c>
      <c r="V27" s="58" t="s">
        <v>427</v>
      </c>
      <c r="X27" s="57" t="s">
        <v>424</v>
      </c>
      <c r="Y27" s="23" t="s">
        <v>49</v>
      </c>
      <c r="Z27" s="23" t="s">
        <v>50</v>
      </c>
      <c r="AA27" s="59" t="s">
        <v>428</v>
      </c>
      <c r="AB27" s="89" t="s">
        <v>49</v>
      </c>
      <c r="AC27" s="89"/>
      <c r="AD27" s="89"/>
      <c r="AE27" s="89"/>
      <c r="AF27" s="89"/>
      <c r="AG27" s="89" t="s">
        <v>50</v>
      </c>
      <c r="AH27" s="89"/>
      <c r="AI27" s="89"/>
      <c r="AJ27" s="89"/>
      <c r="AK27" s="89"/>
      <c r="AL27" s="90" t="s">
        <v>428</v>
      </c>
      <c r="AM27" s="90"/>
      <c r="AN27" s="90"/>
      <c r="AO27" s="90"/>
      <c r="AP27" s="90"/>
    </row>
    <row r="28" spans="1:42" s="21" customFormat="1" ht="15" customHeight="1" x14ac:dyDescent="0.25">
      <c r="A28" s="32" t="s">
        <v>36</v>
      </c>
      <c r="B28" s="9"/>
      <c r="C28" s="7"/>
      <c r="D28" s="30"/>
      <c r="E28" s="30"/>
      <c r="F28" s="30"/>
      <c r="G28" s="6"/>
      <c r="H28" s="4" t="s">
        <v>37</v>
      </c>
      <c r="I28" s="3" t="s">
        <v>38</v>
      </c>
      <c r="J28" s="3"/>
      <c r="K28" s="3"/>
      <c r="L28" s="4" t="s">
        <v>39</v>
      </c>
      <c r="M28" s="3" t="s">
        <v>38</v>
      </c>
      <c r="N28" s="3"/>
      <c r="O28" s="3"/>
      <c r="P28" s="91" t="s">
        <v>429</v>
      </c>
      <c r="Q28" s="2" t="s">
        <v>430</v>
      </c>
      <c r="R28" s="2"/>
      <c r="S28" s="9" t="s">
        <v>431</v>
      </c>
      <c r="T28" s="9"/>
      <c r="U28" s="9"/>
      <c r="V28" s="9"/>
      <c r="W28" s="7" t="s">
        <v>561</v>
      </c>
      <c r="X28" s="60"/>
      <c r="Y28" s="9" t="s">
        <v>432</v>
      </c>
      <c r="Z28" s="9"/>
      <c r="AA28" s="9"/>
      <c r="AB28" s="1" t="s">
        <v>563</v>
      </c>
      <c r="AC28" s="3" t="s">
        <v>38</v>
      </c>
      <c r="AD28" s="3"/>
      <c r="AE28" s="3"/>
      <c r="AF28" s="3"/>
      <c r="AG28" s="1" t="s">
        <v>563</v>
      </c>
      <c r="AH28" s="3" t="s">
        <v>38</v>
      </c>
      <c r="AI28" s="3"/>
      <c r="AJ28" s="3"/>
      <c r="AK28" s="3"/>
      <c r="AL28" s="1" t="s">
        <v>563</v>
      </c>
      <c r="AM28" s="3" t="s">
        <v>38</v>
      </c>
      <c r="AN28" s="3"/>
      <c r="AO28" s="3"/>
      <c r="AP28" s="3"/>
    </row>
    <row r="29" spans="1:42" s="21" customFormat="1" ht="81" customHeight="1" x14ac:dyDescent="0.25">
      <c r="A29" s="32"/>
      <c r="B29" s="9"/>
      <c r="C29" s="7"/>
      <c r="D29" s="30"/>
      <c r="E29" s="30"/>
      <c r="F29" s="30"/>
      <c r="G29" s="6"/>
      <c r="H29" s="4"/>
      <c r="I29" s="33" t="s">
        <v>46</v>
      </c>
      <c r="J29" s="34" t="s">
        <v>433</v>
      </c>
      <c r="K29" s="33" t="s">
        <v>434</v>
      </c>
      <c r="L29" s="4"/>
      <c r="M29" s="33" t="s">
        <v>46</v>
      </c>
      <c r="N29" s="34" t="s">
        <v>433</v>
      </c>
      <c r="O29" s="33" t="s">
        <v>434</v>
      </c>
      <c r="P29" s="91"/>
      <c r="Q29" s="61" t="s">
        <v>50</v>
      </c>
      <c r="R29" s="62" t="s">
        <v>428</v>
      </c>
      <c r="S29" s="63" t="s">
        <v>435</v>
      </c>
      <c r="T29" s="64" t="s">
        <v>436</v>
      </c>
      <c r="U29" s="65" t="s">
        <v>437</v>
      </c>
      <c r="V29" s="66" t="s">
        <v>438</v>
      </c>
      <c r="W29" s="7"/>
      <c r="X29" s="63" t="s">
        <v>435</v>
      </c>
      <c r="Y29" s="64" t="s">
        <v>436</v>
      </c>
      <c r="Z29" s="65" t="s">
        <v>437</v>
      </c>
      <c r="AA29" s="67" t="s">
        <v>438</v>
      </c>
      <c r="AB29" s="1"/>
      <c r="AC29" s="33" t="s">
        <v>46</v>
      </c>
      <c r="AD29" s="37" t="s">
        <v>47</v>
      </c>
      <c r="AE29" s="49" t="s">
        <v>418</v>
      </c>
      <c r="AF29" s="37" t="s">
        <v>48</v>
      </c>
      <c r="AG29" s="1"/>
      <c r="AH29" s="33" t="s">
        <v>46</v>
      </c>
      <c r="AI29" s="37" t="s">
        <v>47</v>
      </c>
      <c r="AJ29" s="49" t="s">
        <v>418</v>
      </c>
      <c r="AK29" s="37" t="s">
        <v>48</v>
      </c>
      <c r="AL29" s="1"/>
      <c r="AM29" s="33" t="s">
        <v>46</v>
      </c>
      <c r="AN29" s="37" t="s">
        <v>47</v>
      </c>
      <c r="AO29" s="49" t="s">
        <v>418</v>
      </c>
      <c r="AP29" s="37" t="s">
        <v>48</v>
      </c>
    </row>
    <row r="30" spans="1:42" x14ac:dyDescent="0.25">
      <c r="B30" s="38" t="s">
        <v>51</v>
      </c>
      <c r="C30" s="38"/>
      <c r="D30" s="38"/>
      <c r="E30" s="38"/>
      <c r="F30" s="38"/>
      <c r="G30" s="39"/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68"/>
      <c r="T30" s="31"/>
      <c r="U30" s="31"/>
      <c r="V30" s="31"/>
      <c r="W30" s="31"/>
      <c r="X30" s="68"/>
      <c r="Y30" s="31"/>
      <c r="Z30" s="31"/>
      <c r="AA30" s="31"/>
      <c r="AB30" s="31"/>
      <c r="AC30" s="31"/>
      <c r="AD30" s="31"/>
      <c r="AE30" s="31"/>
      <c r="AF30" s="31"/>
      <c r="AG30" s="31"/>
      <c r="AH30" s="31"/>
      <c r="AI30" s="31"/>
      <c r="AJ30" s="31"/>
      <c r="AK30" s="31"/>
      <c r="AL30" s="31"/>
      <c r="AM30" s="31"/>
      <c r="AN30" s="31"/>
      <c r="AO30" s="31"/>
      <c r="AP30" s="31"/>
    </row>
    <row r="31" spans="1:42" ht="63" outlineLevel="2" x14ac:dyDescent="0.25">
      <c r="A31" s="41" t="s">
        <v>52</v>
      </c>
      <c r="B31" s="43">
        <v>1</v>
      </c>
      <c r="C31" s="43" t="s">
        <v>52</v>
      </c>
      <c r="D31" s="43" t="s">
        <v>53</v>
      </c>
      <c r="E31" s="43" t="s">
        <v>54</v>
      </c>
      <c r="F31" s="43" t="s">
        <v>55</v>
      </c>
      <c r="G31" s="25" t="str">
        <f t="shared" ref="G31:G62" si="0">CONCATENATE(D31,E31,F31)</f>
        <v>Подземная прокладка в траншее кабелей с алюминиевыми жилами на напряжение 1 кВ, с бумажной изоляцией в алюминиевой оболочке, с броней из двух стальных лент, с защитой кабеля кирпичом керамическим: с числом жил - 3 и сечением 25 мм2</v>
      </c>
      <c r="H31" s="44">
        <v>1484.91</v>
      </c>
      <c r="I31" s="45">
        <f t="shared" ref="I31:I94" si="1">H31-K31-J31</f>
        <v>1393.4</v>
      </c>
      <c r="J31" s="44">
        <v>61.69</v>
      </c>
      <c r="K31" s="44">
        <v>29.82</v>
      </c>
      <c r="L31" s="45">
        <f t="shared" ref="L31:L94" si="2">H31*1000</f>
        <v>1484910</v>
      </c>
      <c r="M31" s="45">
        <f t="shared" ref="M31:M94" si="3">I31*1000</f>
        <v>1393400</v>
      </c>
      <c r="N31" s="45">
        <f t="shared" ref="N31:N94" si="4">J31*1000</f>
        <v>61690</v>
      </c>
      <c r="O31" s="45">
        <f t="shared" ref="O31:O94" si="5">K31*1000</f>
        <v>29820</v>
      </c>
      <c r="P31" s="44">
        <v>1.08</v>
      </c>
      <c r="Q31" s="44">
        <v>1.1200000000000001</v>
      </c>
      <c r="R31" s="44">
        <v>1.32</v>
      </c>
      <c r="S31" s="69">
        <v>1.05</v>
      </c>
      <c r="T31" s="45">
        <v>1.01</v>
      </c>
      <c r="U31" s="45">
        <v>1.02</v>
      </c>
      <c r="V31" s="45">
        <v>1.03</v>
      </c>
      <c r="W31" s="44">
        <f>1.0897*1.0512</f>
        <v>1.1454926399999998</v>
      </c>
      <c r="X31" s="69">
        <f>Q31*S31*W31</f>
        <v>1.3470993446399999</v>
      </c>
      <c r="Y31" s="45">
        <f t="shared" ref="Y31:Y94" si="6">P31*T31*W31</f>
        <v>1.2495033717119999</v>
      </c>
      <c r="Z31" s="45">
        <f t="shared" ref="Z31:Z94" si="7">P31*Q31*U31*W31</f>
        <v>1.4132996552908801</v>
      </c>
      <c r="AA31" s="45">
        <f t="shared" ref="AA31:AA94" si="8">P31*R31*V31*W31</f>
        <v>1.6820047368115201</v>
      </c>
      <c r="AB31" s="45">
        <f>AC31+AF31+AD31+AE31</f>
        <v>1960306.7199220001</v>
      </c>
      <c r="AC31" s="45">
        <f>ROUND(M31*Y31,2)</f>
        <v>1741058</v>
      </c>
      <c r="AD31" s="45">
        <f t="shared" ref="AD31:AD62" si="9">ROUND(N31*Y31,2)</f>
        <v>77081.86</v>
      </c>
      <c r="AE31" s="50">
        <f t="shared" ref="AE31:AE94" si="10">(AC31+AD31)*5.77%</f>
        <v>104906.669922</v>
      </c>
      <c r="AF31" s="45">
        <f t="shared" ref="AF31:AF62" si="11">ROUND(O31*Y31,2)</f>
        <v>37260.19</v>
      </c>
      <c r="AG31" s="45">
        <f t="shared" ref="AG31:AG94" si="12">AH31+AK31+AI31+AJ31</f>
        <v>2217281.5921400003</v>
      </c>
      <c r="AH31" s="45">
        <f t="shared" ref="AH31:AH62" si="13">ROUND(M31*Z31,2)</f>
        <v>1969291.74</v>
      </c>
      <c r="AI31" s="45">
        <f t="shared" ref="AI31:AI62" si="14">ROUND(N31*Z31,2)</f>
        <v>87186.46</v>
      </c>
      <c r="AJ31" s="50">
        <f t="shared" ref="AJ31:AJ94" si="15">(AH31+AI31)*5.77%</f>
        <v>118658.79213999999</v>
      </c>
      <c r="AK31" s="45">
        <f t="shared" ref="AK31:AK62" si="16">ROUND(O31*Z31,2)</f>
        <v>42144.6</v>
      </c>
      <c r="AL31" s="45">
        <f t="shared" ref="AL31:AL94" si="17">AM31+AP31+AN31+AO31</f>
        <v>2638844.5691789999</v>
      </c>
      <c r="AM31" s="45">
        <f t="shared" ref="AM31:AM62" si="18">ROUND(M31*AA31,2)</f>
        <v>2343705.4</v>
      </c>
      <c r="AN31" s="45">
        <f t="shared" ref="AN31:AN62" si="19">ROUND(N31*AA31,2)</f>
        <v>103762.87</v>
      </c>
      <c r="AO31" s="50">
        <f t="shared" ref="AO31:AO94" si="20">(AM31+AN31)*5.77%</f>
        <v>141218.91917899999</v>
      </c>
      <c r="AP31" s="45">
        <f t="shared" ref="AP31:AP62" si="21">ROUND(O31*AA31,2)</f>
        <v>50157.38</v>
      </c>
    </row>
    <row r="32" spans="1:42" ht="63" outlineLevel="2" x14ac:dyDescent="0.25">
      <c r="A32" s="41" t="s">
        <v>56</v>
      </c>
      <c r="B32" s="43">
        <v>2</v>
      </c>
      <c r="C32" s="43" t="s">
        <v>56</v>
      </c>
      <c r="D32" s="43" t="s">
        <v>53</v>
      </c>
      <c r="E32" s="43" t="s">
        <v>54</v>
      </c>
      <c r="F32" s="43" t="s">
        <v>57</v>
      </c>
      <c r="G32" s="25" t="str">
        <f t="shared" si="0"/>
        <v>Подземная прокладка в траншее кабелей с алюминиевыми жилами на напряжение 1 кВ, с бумажной изоляцией в алюминиевой оболочке, с броней из двух стальных лент, с защитой кабеля кирпичом керамическим: с числом жил - 3 и сечением 35 мм2</v>
      </c>
      <c r="H32" s="44">
        <v>1618.23</v>
      </c>
      <c r="I32" s="45">
        <f t="shared" si="1"/>
        <v>1519.7</v>
      </c>
      <c r="J32" s="44">
        <v>66.010000000000005</v>
      </c>
      <c r="K32" s="44">
        <v>32.520000000000003</v>
      </c>
      <c r="L32" s="45">
        <f t="shared" si="2"/>
        <v>1618230</v>
      </c>
      <c r="M32" s="45">
        <f t="shared" si="3"/>
        <v>1519700</v>
      </c>
      <c r="N32" s="45">
        <f t="shared" si="4"/>
        <v>66010</v>
      </c>
      <c r="O32" s="45">
        <f t="shared" si="5"/>
        <v>32520.000000000004</v>
      </c>
      <c r="P32" s="44">
        <v>1.08</v>
      </c>
      <c r="Q32" s="44">
        <v>1.1200000000000001</v>
      </c>
      <c r="R32" s="44">
        <v>1.32</v>
      </c>
      <c r="S32" s="69">
        <v>1.05</v>
      </c>
      <c r="T32" s="45">
        <v>1.01</v>
      </c>
      <c r="U32" s="45">
        <v>1.02</v>
      </c>
      <c r="V32" s="45">
        <v>1.03</v>
      </c>
      <c r="W32" s="44">
        <f t="shared" ref="W32:W95" si="22">1.0897*1.0512</f>
        <v>1.1454926399999998</v>
      </c>
      <c r="X32" s="69"/>
      <c r="Y32" s="45">
        <f t="shared" si="6"/>
        <v>1.2495033717119999</v>
      </c>
      <c r="Z32" s="45">
        <f t="shared" si="7"/>
        <v>1.4132996552908801</v>
      </c>
      <c r="AA32" s="45">
        <f t="shared" si="8"/>
        <v>1.6820047368115201</v>
      </c>
      <c r="AB32" s="45">
        <f t="shared" ref="AB31:AB94" si="23">AC32+AF32+AD32+AE32</f>
        <v>2136307.7344229999</v>
      </c>
      <c r="AC32" s="45">
        <f t="shared" ref="AC31:AC62" si="24">ROUND(M32*Y32,2)</f>
        <v>1898870.27</v>
      </c>
      <c r="AD32" s="45">
        <f t="shared" si="9"/>
        <v>82479.72</v>
      </c>
      <c r="AE32" s="50">
        <f t="shared" si="10"/>
        <v>114323.89442299999</v>
      </c>
      <c r="AF32" s="45">
        <f t="shared" si="11"/>
        <v>40633.85</v>
      </c>
      <c r="AG32" s="45">
        <f t="shared" si="12"/>
        <v>2416354.4121800005</v>
      </c>
      <c r="AH32" s="45">
        <f t="shared" si="13"/>
        <v>2147791.4900000002</v>
      </c>
      <c r="AI32" s="45">
        <f t="shared" si="14"/>
        <v>93291.91</v>
      </c>
      <c r="AJ32" s="50">
        <f t="shared" si="15"/>
        <v>129310.51218000001</v>
      </c>
      <c r="AK32" s="45">
        <f t="shared" si="16"/>
        <v>45960.5</v>
      </c>
      <c r="AL32" s="45">
        <f t="shared" si="17"/>
        <v>2875766.3288210002</v>
      </c>
      <c r="AM32" s="45">
        <f t="shared" si="18"/>
        <v>2556142.6</v>
      </c>
      <c r="AN32" s="45">
        <f t="shared" si="19"/>
        <v>111029.13</v>
      </c>
      <c r="AO32" s="50">
        <f t="shared" si="20"/>
        <v>153895.80882099998</v>
      </c>
      <c r="AP32" s="45">
        <f t="shared" si="21"/>
        <v>54698.79</v>
      </c>
    </row>
    <row r="33" spans="1:42" ht="63" outlineLevel="2" x14ac:dyDescent="0.25">
      <c r="A33" s="41" t="s">
        <v>58</v>
      </c>
      <c r="B33" s="43">
        <v>3</v>
      </c>
      <c r="C33" s="43" t="s">
        <v>58</v>
      </c>
      <c r="D33" s="43" t="s">
        <v>53</v>
      </c>
      <c r="E33" s="43" t="s">
        <v>54</v>
      </c>
      <c r="F33" s="43" t="s">
        <v>59</v>
      </c>
      <c r="G33" s="25" t="str">
        <f t="shared" si="0"/>
        <v>Подземная прокладка в траншее кабелей с алюминиевыми жилами на напряжение 1 кВ, с бумажной изоляцией в алюминиевой оболочке, с броней из двух стальных лент, с защитой кабеля кирпичом керамическим: с числом жил - 3 и сечением 50 мм2</v>
      </c>
      <c r="H33" s="44">
        <v>1696.61</v>
      </c>
      <c r="I33" s="45">
        <f t="shared" si="1"/>
        <v>1594.6399999999999</v>
      </c>
      <c r="J33" s="44">
        <v>67.84</v>
      </c>
      <c r="K33" s="44">
        <v>34.130000000000003</v>
      </c>
      <c r="L33" s="45">
        <f t="shared" si="2"/>
        <v>1696610</v>
      </c>
      <c r="M33" s="45">
        <f t="shared" si="3"/>
        <v>1594639.9999999998</v>
      </c>
      <c r="N33" s="45">
        <f t="shared" si="4"/>
        <v>67840</v>
      </c>
      <c r="O33" s="45">
        <f t="shared" si="5"/>
        <v>34130</v>
      </c>
      <c r="P33" s="44">
        <v>1.08</v>
      </c>
      <c r="Q33" s="44">
        <v>1.1200000000000001</v>
      </c>
      <c r="R33" s="44">
        <v>1.32</v>
      </c>
      <c r="S33" s="69">
        <v>1.05</v>
      </c>
      <c r="T33" s="45">
        <v>1.01</v>
      </c>
      <c r="U33" s="45">
        <v>1.02</v>
      </c>
      <c r="V33" s="45">
        <v>1.03</v>
      </c>
      <c r="W33" s="44">
        <f t="shared" si="22"/>
        <v>1.1454926399999998</v>
      </c>
      <c r="X33" s="69"/>
      <c r="Y33" s="45">
        <f t="shared" si="6"/>
        <v>1.2495033717119999</v>
      </c>
      <c r="Z33" s="45">
        <f t="shared" si="7"/>
        <v>1.4132996552908801</v>
      </c>
      <c r="AA33" s="45">
        <f t="shared" si="8"/>
        <v>1.6820047368115201</v>
      </c>
      <c r="AB33" s="45">
        <f t="shared" si="23"/>
        <v>2239778.651149</v>
      </c>
      <c r="AC33" s="45">
        <f t="shared" si="24"/>
        <v>1992508.06</v>
      </c>
      <c r="AD33" s="45">
        <f t="shared" si="9"/>
        <v>84766.31</v>
      </c>
      <c r="AE33" s="50">
        <f t="shared" si="10"/>
        <v>119858.731149</v>
      </c>
      <c r="AF33" s="45">
        <f t="shared" si="11"/>
        <v>42645.55</v>
      </c>
      <c r="AG33" s="45">
        <f t="shared" si="12"/>
        <v>2533389.2350570001</v>
      </c>
      <c r="AH33" s="45">
        <f t="shared" si="13"/>
        <v>2253704.16</v>
      </c>
      <c r="AI33" s="45">
        <f t="shared" si="14"/>
        <v>95878.25</v>
      </c>
      <c r="AJ33" s="50">
        <f t="shared" si="15"/>
        <v>135570.905057</v>
      </c>
      <c r="AK33" s="45">
        <f t="shared" si="16"/>
        <v>48235.92</v>
      </c>
      <c r="AL33" s="45">
        <f t="shared" si="17"/>
        <v>3015052.5155709996</v>
      </c>
      <c r="AM33" s="45">
        <f t="shared" si="18"/>
        <v>2682192.0299999998</v>
      </c>
      <c r="AN33" s="45">
        <f t="shared" si="19"/>
        <v>114107.2</v>
      </c>
      <c r="AO33" s="50">
        <f t="shared" si="20"/>
        <v>161346.46557099998</v>
      </c>
      <c r="AP33" s="45">
        <f t="shared" si="21"/>
        <v>57406.82</v>
      </c>
    </row>
    <row r="34" spans="1:42" ht="63" outlineLevel="2" x14ac:dyDescent="0.25">
      <c r="A34" s="41" t="s">
        <v>60</v>
      </c>
      <c r="B34" s="43">
        <v>4</v>
      </c>
      <c r="C34" s="43" t="s">
        <v>60</v>
      </c>
      <c r="D34" s="43" t="s">
        <v>53</v>
      </c>
      <c r="E34" s="43" t="s">
        <v>54</v>
      </c>
      <c r="F34" s="43" t="s">
        <v>61</v>
      </c>
      <c r="G34" s="25" t="str">
        <f t="shared" si="0"/>
        <v>Подземная прокладка в траншее кабелей с алюминиевыми жилами на напряжение 1 кВ, с бумажной изоляцией в алюминиевой оболочке, с броней из двух стальных лент, с защитой кабеля кирпичом керамическим: с числом жил - 3 и сечением 70 мм2</v>
      </c>
      <c r="H34" s="44">
        <v>1741.68</v>
      </c>
      <c r="I34" s="45">
        <f t="shared" si="1"/>
        <v>1637.8100000000002</v>
      </c>
      <c r="J34" s="44">
        <v>68.819999999999993</v>
      </c>
      <c r="K34" s="44">
        <v>35.049999999999997</v>
      </c>
      <c r="L34" s="45">
        <f t="shared" si="2"/>
        <v>1741680</v>
      </c>
      <c r="M34" s="45">
        <f t="shared" si="3"/>
        <v>1637810.0000000002</v>
      </c>
      <c r="N34" s="45">
        <f t="shared" si="4"/>
        <v>68820</v>
      </c>
      <c r="O34" s="45">
        <f t="shared" si="5"/>
        <v>35050</v>
      </c>
      <c r="P34" s="44">
        <v>1.08</v>
      </c>
      <c r="Q34" s="44">
        <v>1.1200000000000001</v>
      </c>
      <c r="R34" s="44">
        <v>1.32</v>
      </c>
      <c r="S34" s="69">
        <v>1.05</v>
      </c>
      <c r="T34" s="45">
        <v>1.01</v>
      </c>
      <c r="U34" s="45">
        <v>1.02</v>
      </c>
      <c r="V34" s="45">
        <v>1.03</v>
      </c>
      <c r="W34" s="44">
        <f t="shared" si="22"/>
        <v>1.1454926399999998</v>
      </c>
      <c r="X34" s="69"/>
      <c r="Y34" s="45">
        <f t="shared" si="6"/>
        <v>1.2495033717119999</v>
      </c>
      <c r="Z34" s="45">
        <f t="shared" si="7"/>
        <v>1.4132996552908801</v>
      </c>
      <c r="AA34" s="45">
        <f t="shared" si="8"/>
        <v>1.6820047368115201</v>
      </c>
      <c r="AB34" s="45">
        <f t="shared" si="23"/>
        <v>2299276.8145380002</v>
      </c>
      <c r="AC34" s="45">
        <f t="shared" si="24"/>
        <v>2046449.12</v>
      </c>
      <c r="AD34" s="45">
        <f t="shared" si="9"/>
        <v>85990.82</v>
      </c>
      <c r="AE34" s="50">
        <f t="shared" si="10"/>
        <v>123041.78453799998</v>
      </c>
      <c r="AF34" s="45">
        <f t="shared" si="11"/>
        <v>43795.09</v>
      </c>
      <c r="AG34" s="45">
        <f t="shared" si="12"/>
        <v>2600686.9623429999</v>
      </c>
      <c r="AH34" s="45">
        <f t="shared" si="13"/>
        <v>2314716.31</v>
      </c>
      <c r="AI34" s="45">
        <f t="shared" si="14"/>
        <v>97263.28</v>
      </c>
      <c r="AJ34" s="50">
        <f t="shared" si="15"/>
        <v>139171.22234299997</v>
      </c>
      <c r="AK34" s="45">
        <f t="shared" si="16"/>
        <v>49536.15</v>
      </c>
      <c r="AL34" s="45">
        <f t="shared" si="17"/>
        <v>3095145.3175750002</v>
      </c>
      <c r="AM34" s="45">
        <f t="shared" si="18"/>
        <v>2754804.18</v>
      </c>
      <c r="AN34" s="45">
        <f t="shared" si="19"/>
        <v>115755.57</v>
      </c>
      <c r="AO34" s="50">
        <f t="shared" si="20"/>
        <v>165631.29757499998</v>
      </c>
      <c r="AP34" s="45">
        <f t="shared" si="21"/>
        <v>58954.27</v>
      </c>
    </row>
    <row r="35" spans="1:42" ht="63" outlineLevel="2" x14ac:dyDescent="0.25">
      <c r="A35" s="41" t="s">
        <v>62</v>
      </c>
      <c r="B35" s="43">
        <v>5</v>
      </c>
      <c r="C35" s="43" t="s">
        <v>62</v>
      </c>
      <c r="D35" s="43" t="s">
        <v>53</v>
      </c>
      <c r="E35" s="43" t="s">
        <v>54</v>
      </c>
      <c r="F35" s="43" t="s">
        <v>63</v>
      </c>
      <c r="G35" s="25" t="str">
        <f t="shared" si="0"/>
        <v>Подземная прокладка в траншее кабелей с алюминиевыми жилами на напряжение 1 кВ, с бумажной изоляцией в алюминиевой оболочке, с броней из двух стальных лент, с защитой кабеля кирпичом керамическим: с числом жил - 3 и сечением 95 мм2</v>
      </c>
      <c r="H35" s="44">
        <v>1952.31</v>
      </c>
      <c r="I35" s="45">
        <f t="shared" si="1"/>
        <v>1837.47</v>
      </c>
      <c r="J35" s="44">
        <v>75.52</v>
      </c>
      <c r="K35" s="44">
        <v>39.32</v>
      </c>
      <c r="L35" s="45">
        <f t="shared" si="2"/>
        <v>1952310</v>
      </c>
      <c r="M35" s="45">
        <f t="shared" si="3"/>
        <v>1837470</v>
      </c>
      <c r="N35" s="45">
        <f t="shared" si="4"/>
        <v>75520</v>
      </c>
      <c r="O35" s="45">
        <f t="shared" si="5"/>
        <v>39320</v>
      </c>
      <c r="P35" s="44">
        <v>1.08</v>
      </c>
      <c r="Q35" s="44">
        <v>1.1200000000000001</v>
      </c>
      <c r="R35" s="44">
        <v>1.32</v>
      </c>
      <c r="S35" s="69">
        <v>1.05</v>
      </c>
      <c r="T35" s="45">
        <v>1.01</v>
      </c>
      <c r="U35" s="45">
        <v>1.02</v>
      </c>
      <c r="V35" s="45">
        <v>1.03</v>
      </c>
      <c r="W35" s="44">
        <f t="shared" si="22"/>
        <v>1.1454926399999998</v>
      </c>
      <c r="X35" s="69"/>
      <c r="Y35" s="45">
        <f t="shared" si="6"/>
        <v>1.2495033717119999</v>
      </c>
      <c r="Z35" s="45">
        <f t="shared" si="7"/>
        <v>1.4132996552908801</v>
      </c>
      <c r="AA35" s="45">
        <f t="shared" si="8"/>
        <v>1.6820047368115201</v>
      </c>
      <c r="AB35" s="45">
        <f t="shared" si="23"/>
        <v>2577337.5058650002</v>
      </c>
      <c r="AC35" s="45">
        <f t="shared" si="24"/>
        <v>2295924.96</v>
      </c>
      <c r="AD35" s="45">
        <f t="shared" si="9"/>
        <v>94362.49</v>
      </c>
      <c r="AE35" s="50">
        <f t="shared" si="10"/>
        <v>137919.585865</v>
      </c>
      <c r="AF35" s="45">
        <f t="shared" si="11"/>
        <v>49130.47</v>
      </c>
      <c r="AG35" s="45">
        <f t="shared" si="12"/>
        <v>2915198.3919470003</v>
      </c>
      <c r="AH35" s="45">
        <f t="shared" si="13"/>
        <v>2596895.7200000002</v>
      </c>
      <c r="AI35" s="45">
        <f t="shared" si="14"/>
        <v>106732.39</v>
      </c>
      <c r="AJ35" s="50">
        <f t="shared" si="15"/>
        <v>155999.34194700001</v>
      </c>
      <c r="AK35" s="45">
        <f t="shared" si="16"/>
        <v>55570.94</v>
      </c>
      <c r="AL35" s="45">
        <f t="shared" si="17"/>
        <v>3469453.5504480004</v>
      </c>
      <c r="AM35" s="45">
        <f t="shared" si="18"/>
        <v>3090633.24</v>
      </c>
      <c r="AN35" s="45">
        <f t="shared" si="19"/>
        <v>127025</v>
      </c>
      <c r="AO35" s="50">
        <f t="shared" si="20"/>
        <v>185658.88044799998</v>
      </c>
      <c r="AP35" s="45">
        <f t="shared" si="21"/>
        <v>66136.429999999993</v>
      </c>
    </row>
    <row r="36" spans="1:42" ht="63" outlineLevel="2" x14ac:dyDescent="0.25">
      <c r="A36" s="41" t="s">
        <v>64</v>
      </c>
      <c r="B36" s="43">
        <v>6</v>
      </c>
      <c r="C36" s="43" t="s">
        <v>64</v>
      </c>
      <c r="D36" s="43" t="s">
        <v>53</v>
      </c>
      <c r="E36" s="43" t="s">
        <v>54</v>
      </c>
      <c r="F36" s="43" t="s">
        <v>65</v>
      </c>
      <c r="G36" s="25" t="str">
        <f t="shared" si="0"/>
        <v>Подземная прокладка в траншее кабелей с алюминиевыми жилами на напряжение 1 кВ, с бумажной изоляцией в алюминиевой оболочке, с броней из двух стальных лент, с защитой кабеля кирпичом керамическим: с числом жил - 3 и сечением 120 мм2</v>
      </c>
      <c r="H36" s="44">
        <v>2182.5100000000002</v>
      </c>
      <c r="I36" s="45">
        <f t="shared" si="1"/>
        <v>2055.0800000000004</v>
      </c>
      <c r="J36" s="44">
        <v>83.45</v>
      </c>
      <c r="K36" s="44">
        <v>43.98</v>
      </c>
      <c r="L36" s="45">
        <f t="shared" si="2"/>
        <v>2182510</v>
      </c>
      <c r="M36" s="45">
        <f t="shared" si="3"/>
        <v>2055080.0000000005</v>
      </c>
      <c r="N36" s="45">
        <f t="shared" si="4"/>
        <v>83450</v>
      </c>
      <c r="O36" s="45">
        <f t="shared" si="5"/>
        <v>43980</v>
      </c>
      <c r="P36" s="44">
        <v>1.08</v>
      </c>
      <c r="Q36" s="44">
        <v>1.1200000000000001</v>
      </c>
      <c r="R36" s="44">
        <v>1.32</v>
      </c>
      <c r="S36" s="69">
        <v>1.05</v>
      </c>
      <c r="T36" s="45">
        <v>1.01</v>
      </c>
      <c r="U36" s="45">
        <v>1.02</v>
      </c>
      <c r="V36" s="45">
        <v>1.03</v>
      </c>
      <c r="W36" s="44">
        <f t="shared" si="22"/>
        <v>1.1454926399999998</v>
      </c>
      <c r="X36" s="69"/>
      <c r="Y36" s="45">
        <f t="shared" si="6"/>
        <v>1.2495033717119999</v>
      </c>
      <c r="Z36" s="45">
        <f t="shared" si="7"/>
        <v>1.4132996552908801</v>
      </c>
      <c r="AA36" s="45">
        <f t="shared" si="8"/>
        <v>1.6820047368115201</v>
      </c>
      <c r="AB36" s="45">
        <f t="shared" si="23"/>
        <v>2881233.8059650003</v>
      </c>
      <c r="AC36" s="45">
        <f t="shared" si="24"/>
        <v>2567829.39</v>
      </c>
      <c r="AD36" s="45">
        <f t="shared" si="9"/>
        <v>104271.06</v>
      </c>
      <c r="AE36" s="50">
        <f t="shared" si="10"/>
        <v>154180.19596499999</v>
      </c>
      <c r="AF36" s="45">
        <f t="shared" si="11"/>
        <v>54953.16</v>
      </c>
      <c r="AG36" s="45">
        <f t="shared" si="12"/>
        <v>3258932.1806439995</v>
      </c>
      <c r="AH36" s="45">
        <f t="shared" si="13"/>
        <v>2904443.86</v>
      </c>
      <c r="AI36" s="45">
        <f t="shared" si="14"/>
        <v>117939.86</v>
      </c>
      <c r="AJ36" s="50">
        <f t="shared" si="15"/>
        <v>174391.54064399996</v>
      </c>
      <c r="AK36" s="45">
        <f t="shared" si="16"/>
        <v>62156.92</v>
      </c>
      <c r="AL36" s="45">
        <f t="shared" si="17"/>
        <v>3878540.0749429995</v>
      </c>
      <c r="AM36" s="45">
        <f t="shared" si="18"/>
        <v>3456654.29</v>
      </c>
      <c r="AN36" s="45">
        <f t="shared" si="19"/>
        <v>140363.29999999999</v>
      </c>
      <c r="AO36" s="50">
        <f t="shared" si="20"/>
        <v>207547.91494299998</v>
      </c>
      <c r="AP36" s="45">
        <f t="shared" si="21"/>
        <v>73974.570000000007</v>
      </c>
    </row>
    <row r="37" spans="1:42" ht="63" outlineLevel="2" x14ac:dyDescent="0.25">
      <c r="A37" s="41" t="s">
        <v>66</v>
      </c>
      <c r="B37" s="43">
        <v>7</v>
      </c>
      <c r="C37" s="43" t="s">
        <v>66</v>
      </c>
      <c r="D37" s="43" t="s">
        <v>53</v>
      </c>
      <c r="E37" s="43" t="s">
        <v>54</v>
      </c>
      <c r="F37" s="43" t="s">
        <v>67</v>
      </c>
      <c r="G37" s="25" t="str">
        <f t="shared" si="0"/>
        <v>Подземная прокладка в траншее кабелей с алюминиевыми жилами на напряжение 1 кВ, с бумажной изоляцией в алюминиевой оболочке, с броней из двух стальных лент, с защитой кабеля кирпичом керамическим: с числом жил - 3 и сечением 150 мм2</v>
      </c>
      <c r="H37" s="44">
        <v>2435.2800000000002</v>
      </c>
      <c r="I37" s="45">
        <f t="shared" si="1"/>
        <v>2293.79</v>
      </c>
      <c r="J37" s="44">
        <v>92.4</v>
      </c>
      <c r="K37" s="44">
        <v>49.09</v>
      </c>
      <c r="L37" s="45">
        <f t="shared" si="2"/>
        <v>2435280</v>
      </c>
      <c r="M37" s="45">
        <f t="shared" si="3"/>
        <v>2293790</v>
      </c>
      <c r="N37" s="45">
        <f t="shared" si="4"/>
        <v>92400</v>
      </c>
      <c r="O37" s="45">
        <f t="shared" si="5"/>
        <v>49090</v>
      </c>
      <c r="P37" s="44">
        <v>1.08</v>
      </c>
      <c r="Q37" s="44">
        <v>1.1200000000000001</v>
      </c>
      <c r="R37" s="44">
        <v>1.32</v>
      </c>
      <c r="S37" s="69">
        <v>1.05</v>
      </c>
      <c r="T37" s="45">
        <v>1.01</v>
      </c>
      <c r="U37" s="45">
        <v>1.02</v>
      </c>
      <c r="V37" s="45">
        <v>1.03</v>
      </c>
      <c r="W37" s="44">
        <f t="shared" si="22"/>
        <v>1.1454926399999998</v>
      </c>
      <c r="X37" s="69"/>
      <c r="Y37" s="45">
        <f t="shared" si="6"/>
        <v>1.2495033717119999</v>
      </c>
      <c r="Z37" s="45">
        <f t="shared" si="7"/>
        <v>1.4132996552908801</v>
      </c>
      <c r="AA37" s="45">
        <f t="shared" si="8"/>
        <v>1.6820047368115201</v>
      </c>
      <c r="AB37" s="45">
        <f t="shared" si="23"/>
        <v>3214926.1463649999</v>
      </c>
      <c r="AC37" s="45">
        <f t="shared" si="24"/>
        <v>2866098.34</v>
      </c>
      <c r="AD37" s="45">
        <f t="shared" si="9"/>
        <v>115454.11</v>
      </c>
      <c r="AE37" s="50">
        <f t="shared" si="10"/>
        <v>172035.57636499996</v>
      </c>
      <c r="AF37" s="45">
        <f t="shared" si="11"/>
        <v>61338.12</v>
      </c>
      <c r="AG37" s="45">
        <f t="shared" si="12"/>
        <v>3636367.9571270002</v>
      </c>
      <c r="AH37" s="45">
        <f t="shared" si="13"/>
        <v>3241812.62</v>
      </c>
      <c r="AI37" s="45">
        <f t="shared" si="14"/>
        <v>130588.89</v>
      </c>
      <c r="AJ37" s="50">
        <f t="shared" si="15"/>
        <v>194587.56712699999</v>
      </c>
      <c r="AK37" s="45">
        <f t="shared" si="16"/>
        <v>69378.880000000005</v>
      </c>
      <c r="AL37" s="45">
        <f t="shared" si="17"/>
        <v>4327736.2327530002</v>
      </c>
      <c r="AM37" s="45">
        <f t="shared" si="18"/>
        <v>3858165.65</v>
      </c>
      <c r="AN37" s="45">
        <f t="shared" si="19"/>
        <v>155417.24</v>
      </c>
      <c r="AO37" s="50">
        <f t="shared" si="20"/>
        <v>231583.73275299996</v>
      </c>
      <c r="AP37" s="45">
        <f t="shared" si="21"/>
        <v>82569.61</v>
      </c>
    </row>
    <row r="38" spans="1:42" ht="63" outlineLevel="2" x14ac:dyDescent="0.25">
      <c r="A38" s="41" t="s">
        <v>68</v>
      </c>
      <c r="B38" s="43">
        <v>8</v>
      </c>
      <c r="C38" s="43" t="s">
        <v>68</v>
      </c>
      <c r="D38" s="43" t="s">
        <v>53</v>
      </c>
      <c r="E38" s="43" t="s">
        <v>54</v>
      </c>
      <c r="F38" s="43" t="s">
        <v>69</v>
      </c>
      <c r="G38" s="25" t="str">
        <f t="shared" si="0"/>
        <v>Подземная прокладка в траншее кабелей с алюминиевыми жилами на напряжение 1 кВ, с бумажной изоляцией в алюминиевой оболочке, с броней из двух стальных лент, с защитой кабеля кирпичом керамическим: с числом жил - 3 и сечением 185 мм2</v>
      </c>
      <c r="H38" s="44">
        <v>2836.24</v>
      </c>
      <c r="I38" s="45">
        <f t="shared" si="1"/>
        <v>2672.69</v>
      </c>
      <c r="J38" s="44">
        <v>106.35</v>
      </c>
      <c r="K38" s="44">
        <v>57.2</v>
      </c>
      <c r="L38" s="45">
        <f t="shared" si="2"/>
        <v>2836240</v>
      </c>
      <c r="M38" s="45">
        <f t="shared" si="3"/>
        <v>2672690</v>
      </c>
      <c r="N38" s="45">
        <f t="shared" si="4"/>
        <v>106350</v>
      </c>
      <c r="O38" s="45">
        <f t="shared" si="5"/>
        <v>57200</v>
      </c>
      <c r="P38" s="44">
        <v>1.08</v>
      </c>
      <c r="Q38" s="44">
        <v>1.1200000000000001</v>
      </c>
      <c r="R38" s="44">
        <v>1.32</v>
      </c>
      <c r="S38" s="69">
        <v>1.05</v>
      </c>
      <c r="T38" s="45">
        <v>1.01</v>
      </c>
      <c r="U38" s="45">
        <v>1.02</v>
      </c>
      <c r="V38" s="45">
        <v>1.03</v>
      </c>
      <c r="W38" s="44">
        <f t="shared" si="22"/>
        <v>1.1454926399999998</v>
      </c>
      <c r="X38" s="69"/>
      <c r="Y38" s="45">
        <f t="shared" si="6"/>
        <v>1.2495033717119999</v>
      </c>
      <c r="Z38" s="45">
        <f t="shared" si="7"/>
        <v>1.4132996552908801</v>
      </c>
      <c r="AA38" s="45">
        <f t="shared" si="8"/>
        <v>1.6820047368115201</v>
      </c>
      <c r="AB38" s="45">
        <f t="shared" si="23"/>
        <v>3744250.065345</v>
      </c>
      <c r="AC38" s="45">
        <f t="shared" si="24"/>
        <v>3339535.17</v>
      </c>
      <c r="AD38" s="45">
        <f t="shared" si="9"/>
        <v>132884.68</v>
      </c>
      <c r="AE38" s="50">
        <f t="shared" si="10"/>
        <v>200358.62534499998</v>
      </c>
      <c r="AF38" s="45">
        <f t="shared" si="11"/>
        <v>71471.59</v>
      </c>
      <c r="AG38" s="45">
        <f t="shared" si="12"/>
        <v>4235080.4793560002</v>
      </c>
      <c r="AH38" s="45">
        <f t="shared" si="13"/>
        <v>3777311.86</v>
      </c>
      <c r="AI38" s="45">
        <f t="shared" si="14"/>
        <v>150304.42000000001</v>
      </c>
      <c r="AJ38" s="50">
        <f t="shared" si="15"/>
        <v>226623.45935599998</v>
      </c>
      <c r="AK38" s="45">
        <f t="shared" si="16"/>
        <v>80840.740000000005</v>
      </c>
      <c r="AL38" s="45">
        <f t="shared" si="17"/>
        <v>5040279.5919880001</v>
      </c>
      <c r="AM38" s="45">
        <f t="shared" si="18"/>
        <v>4495477.24</v>
      </c>
      <c r="AN38" s="45">
        <f t="shared" si="19"/>
        <v>178881.2</v>
      </c>
      <c r="AO38" s="50">
        <f t="shared" si="20"/>
        <v>269710.48198799998</v>
      </c>
      <c r="AP38" s="45">
        <f t="shared" si="21"/>
        <v>96210.67</v>
      </c>
    </row>
    <row r="39" spans="1:42" ht="63" outlineLevel="2" x14ac:dyDescent="0.25">
      <c r="A39" s="41" t="s">
        <v>70</v>
      </c>
      <c r="B39" s="43">
        <v>9</v>
      </c>
      <c r="C39" s="43" t="s">
        <v>70</v>
      </c>
      <c r="D39" s="43" t="s">
        <v>53</v>
      </c>
      <c r="E39" s="43" t="s">
        <v>54</v>
      </c>
      <c r="F39" s="43" t="s">
        <v>71</v>
      </c>
      <c r="G39" s="25" t="str">
        <f t="shared" si="0"/>
        <v>Подземная прокладка в траншее кабелей с алюминиевыми жилами на напряжение 1 кВ, с бумажной изоляцией в алюминиевой оболочке, с броней из двух стальных лент, с защитой кабеля кирпичом керамическим: с числом жил - 3 и сечением 240 мм2</v>
      </c>
      <c r="H39" s="44">
        <v>3242.29</v>
      </c>
      <c r="I39" s="45">
        <f t="shared" si="1"/>
        <v>3057.3900000000003</v>
      </c>
      <c r="J39" s="44">
        <v>119.47</v>
      </c>
      <c r="K39" s="44">
        <v>65.430000000000007</v>
      </c>
      <c r="L39" s="45">
        <f t="shared" si="2"/>
        <v>3242290</v>
      </c>
      <c r="M39" s="45">
        <f t="shared" si="3"/>
        <v>3057390.0000000005</v>
      </c>
      <c r="N39" s="45">
        <f t="shared" si="4"/>
        <v>119470</v>
      </c>
      <c r="O39" s="45">
        <f t="shared" si="5"/>
        <v>65430.000000000007</v>
      </c>
      <c r="P39" s="44">
        <v>1.08</v>
      </c>
      <c r="Q39" s="44">
        <v>1.1200000000000001</v>
      </c>
      <c r="R39" s="44">
        <v>1.32</v>
      </c>
      <c r="S39" s="69">
        <v>1.05</v>
      </c>
      <c r="T39" s="45">
        <v>1.01</v>
      </c>
      <c r="U39" s="45">
        <v>1.02</v>
      </c>
      <c r="V39" s="45">
        <v>1.03</v>
      </c>
      <c r="W39" s="44">
        <f t="shared" si="22"/>
        <v>1.1454926399999998</v>
      </c>
      <c r="X39" s="69"/>
      <c r="Y39" s="45">
        <f t="shared" si="6"/>
        <v>1.2495033717119999</v>
      </c>
      <c r="Z39" s="45">
        <f t="shared" si="7"/>
        <v>1.4132996552908801</v>
      </c>
      <c r="AA39" s="45">
        <f t="shared" si="8"/>
        <v>1.6820047368115201</v>
      </c>
      <c r="AB39" s="45">
        <f t="shared" si="23"/>
        <v>4280292.2830559993</v>
      </c>
      <c r="AC39" s="45">
        <f t="shared" si="24"/>
        <v>3820219.11</v>
      </c>
      <c r="AD39" s="45">
        <f t="shared" si="9"/>
        <v>149278.17000000001</v>
      </c>
      <c r="AE39" s="50">
        <f t="shared" si="10"/>
        <v>229039.99305599998</v>
      </c>
      <c r="AF39" s="45">
        <f t="shared" si="11"/>
        <v>81755.009999999995</v>
      </c>
      <c r="AG39" s="45">
        <f t="shared" si="12"/>
        <v>4841391.9815780008</v>
      </c>
      <c r="AH39" s="45">
        <f t="shared" si="13"/>
        <v>4321008.2300000004</v>
      </c>
      <c r="AI39" s="45">
        <f t="shared" si="14"/>
        <v>168846.91</v>
      </c>
      <c r="AJ39" s="50">
        <f t="shared" si="15"/>
        <v>259064.64157800001</v>
      </c>
      <c r="AK39" s="45">
        <f t="shared" si="16"/>
        <v>92472.2</v>
      </c>
      <c r="AL39" s="45">
        <f t="shared" si="17"/>
        <v>5761866.7189890007</v>
      </c>
      <c r="AM39" s="45">
        <f t="shared" si="18"/>
        <v>5142544.46</v>
      </c>
      <c r="AN39" s="45">
        <f t="shared" si="19"/>
        <v>200949.11</v>
      </c>
      <c r="AO39" s="50">
        <f t="shared" si="20"/>
        <v>308319.578989</v>
      </c>
      <c r="AP39" s="45">
        <f t="shared" si="21"/>
        <v>110053.57</v>
      </c>
    </row>
    <row r="40" spans="1:42" ht="63" outlineLevel="2" x14ac:dyDescent="0.25">
      <c r="A40" s="41" t="s">
        <v>72</v>
      </c>
      <c r="B40" s="43">
        <v>10</v>
      </c>
      <c r="C40" s="43" t="s">
        <v>72</v>
      </c>
      <c r="D40" s="43" t="s">
        <v>73</v>
      </c>
      <c r="E40" s="43" t="s">
        <v>54</v>
      </c>
      <c r="F40" s="43" t="s">
        <v>57</v>
      </c>
      <c r="G40" s="25" t="str">
        <f t="shared" si="0"/>
        <v>Подземная прокладка в траншее кабелей с алюминиевыми жилами на напряжение 6 кВ, с бумажной изоляцией в алюминиевой оболочке, с броней из двух стальных лент: с числом жил - 3 и сечением 35 мм2</v>
      </c>
      <c r="H40" s="44">
        <v>1806.51</v>
      </c>
      <c r="I40" s="45">
        <f t="shared" si="1"/>
        <v>1708.8799999999999</v>
      </c>
      <c r="J40" s="44">
        <v>72.41</v>
      </c>
      <c r="K40" s="44">
        <v>25.22</v>
      </c>
      <c r="L40" s="45">
        <f t="shared" si="2"/>
        <v>1806510</v>
      </c>
      <c r="M40" s="45">
        <f t="shared" si="3"/>
        <v>1708879.9999999998</v>
      </c>
      <c r="N40" s="45">
        <f t="shared" si="4"/>
        <v>72410</v>
      </c>
      <c r="O40" s="45">
        <f t="shared" si="5"/>
        <v>25220</v>
      </c>
      <c r="P40" s="44">
        <v>1.08</v>
      </c>
      <c r="Q40" s="44">
        <v>1.1200000000000001</v>
      </c>
      <c r="R40" s="44">
        <v>1.32</v>
      </c>
      <c r="S40" s="69">
        <v>1.05</v>
      </c>
      <c r="T40" s="45">
        <v>1.01</v>
      </c>
      <c r="U40" s="45">
        <v>1.02</v>
      </c>
      <c r="V40" s="45">
        <v>1.03</v>
      </c>
      <c r="W40" s="44">
        <f t="shared" si="22"/>
        <v>1.1454926399999998</v>
      </c>
      <c r="X40" s="69"/>
      <c r="Y40" s="45">
        <f t="shared" si="6"/>
        <v>1.2495033717119999</v>
      </c>
      <c r="Z40" s="45">
        <f t="shared" si="7"/>
        <v>1.4132996552908801</v>
      </c>
      <c r="AA40" s="45">
        <f t="shared" si="8"/>
        <v>1.6820047368115201</v>
      </c>
      <c r="AB40" s="45">
        <f t="shared" si="23"/>
        <v>2385664.8375219996</v>
      </c>
      <c r="AC40" s="45">
        <f t="shared" si="24"/>
        <v>2135251.3199999998</v>
      </c>
      <c r="AD40" s="45">
        <f t="shared" si="9"/>
        <v>90476.54</v>
      </c>
      <c r="AE40" s="50">
        <f t="shared" si="10"/>
        <v>128424.49752199998</v>
      </c>
      <c r="AF40" s="45">
        <f t="shared" si="11"/>
        <v>31512.48</v>
      </c>
      <c r="AG40" s="45">
        <f t="shared" si="12"/>
        <v>2698399.5103579992</v>
      </c>
      <c r="AH40" s="45">
        <f t="shared" si="13"/>
        <v>2415159.5099999998</v>
      </c>
      <c r="AI40" s="45">
        <f t="shared" si="14"/>
        <v>102337.03</v>
      </c>
      <c r="AJ40" s="50">
        <f t="shared" si="15"/>
        <v>145259.55035799995</v>
      </c>
      <c r="AK40" s="45">
        <f t="shared" si="16"/>
        <v>35643.42</v>
      </c>
      <c r="AL40" s="45">
        <f t="shared" si="17"/>
        <v>3211435.5447169999</v>
      </c>
      <c r="AM40" s="45">
        <f t="shared" si="18"/>
        <v>2874344.25</v>
      </c>
      <c r="AN40" s="45">
        <f t="shared" si="19"/>
        <v>121793.96</v>
      </c>
      <c r="AO40" s="50">
        <f t="shared" si="20"/>
        <v>172877.17471699999</v>
      </c>
      <c r="AP40" s="45">
        <f t="shared" si="21"/>
        <v>42420.160000000003</v>
      </c>
    </row>
    <row r="41" spans="1:42" ht="63" outlineLevel="2" x14ac:dyDescent="0.25">
      <c r="A41" s="41" t="s">
        <v>74</v>
      </c>
      <c r="B41" s="43">
        <v>11</v>
      </c>
      <c r="C41" s="43" t="s">
        <v>74</v>
      </c>
      <c r="D41" s="43" t="s">
        <v>73</v>
      </c>
      <c r="E41" s="43" t="s">
        <v>54</v>
      </c>
      <c r="F41" s="43" t="s">
        <v>59</v>
      </c>
      <c r="G41" s="25" t="str">
        <f t="shared" si="0"/>
        <v>Подземная прокладка в траншее кабелей с алюминиевыми жилами на напряжение 6 кВ, с бумажной изоляцией в алюминиевой оболочке, с броней из двух стальных лент: с числом жил - 3 и сечением 50 мм2</v>
      </c>
      <c r="H41" s="44">
        <v>1708.17</v>
      </c>
      <c r="I41" s="45">
        <f t="shared" si="1"/>
        <v>1611.28</v>
      </c>
      <c r="J41" s="44">
        <v>68.73</v>
      </c>
      <c r="K41" s="44">
        <v>28.16</v>
      </c>
      <c r="L41" s="45">
        <f t="shared" si="2"/>
        <v>1708170</v>
      </c>
      <c r="M41" s="45">
        <f t="shared" si="3"/>
        <v>1611280</v>
      </c>
      <c r="N41" s="45">
        <f t="shared" si="4"/>
        <v>68730</v>
      </c>
      <c r="O41" s="45">
        <f t="shared" si="5"/>
        <v>28160</v>
      </c>
      <c r="P41" s="44">
        <v>1.08</v>
      </c>
      <c r="Q41" s="44">
        <v>1.1200000000000001</v>
      </c>
      <c r="R41" s="44">
        <v>1.32</v>
      </c>
      <c r="S41" s="69">
        <v>1.05</v>
      </c>
      <c r="T41" s="45">
        <v>1.01</v>
      </c>
      <c r="U41" s="45">
        <v>1.02</v>
      </c>
      <c r="V41" s="45">
        <v>1.03</v>
      </c>
      <c r="W41" s="44">
        <f t="shared" si="22"/>
        <v>1.1454926399999998</v>
      </c>
      <c r="X41" s="69"/>
      <c r="Y41" s="45">
        <f t="shared" si="6"/>
        <v>1.2495033717119999</v>
      </c>
      <c r="Z41" s="45">
        <f t="shared" si="7"/>
        <v>1.4132996552908801</v>
      </c>
      <c r="AA41" s="45">
        <f t="shared" si="8"/>
        <v>1.6820047368115201</v>
      </c>
      <c r="AB41" s="45">
        <f t="shared" si="23"/>
        <v>2255486.7498320001</v>
      </c>
      <c r="AC41" s="45">
        <f t="shared" si="24"/>
        <v>2013299.79</v>
      </c>
      <c r="AD41" s="45">
        <f t="shared" si="9"/>
        <v>85878.37</v>
      </c>
      <c r="AE41" s="50">
        <f t="shared" si="10"/>
        <v>121122.579832</v>
      </c>
      <c r="AF41" s="45">
        <f t="shared" si="11"/>
        <v>35186.01</v>
      </c>
      <c r="AG41" s="45">
        <f t="shared" si="12"/>
        <v>2551156.5112120002</v>
      </c>
      <c r="AH41" s="45">
        <f t="shared" si="13"/>
        <v>2277221.4700000002</v>
      </c>
      <c r="AI41" s="45">
        <f t="shared" si="14"/>
        <v>97136.09</v>
      </c>
      <c r="AJ41" s="50">
        <f t="shared" si="15"/>
        <v>137000.431212</v>
      </c>
      <c r="AK41" s="45">
        <f t="shared" si="16"/>
        <v>39798.519999999997</v>
      </c>
      <c r="AL41" s="45">
        <f t="shared" si="17"/>
        <v>3036197.8118059998</v>
      </c>
      <c r="AM41" s="45">
        <f t="shared" si="18"/>
        <v>2710180.59</v>
      </c>
      <c r="AN41" s="45">
        <f t="shared" si="19"/>
        <v>115604.19</v>
      </c>
      <c r="AO41" s="50">
        <f t="shared" si="20"/>
        <v>163047.78180599998</v>
      </c>
      <c r="AP41" s="45">
        <f t="shared" si="21"/>
        <v>47365.25</v>
      </c>
    </row>
    <row r="42" spans="1:42" ht="63" outlineLevel="2" x14ac:dyDescent="0.25">
      <c r="A42" s="41" t="s">
        <v>75</v>
      </c>
      <c r="B42" s="43">
        <v>12</v>
      </c>
      <c r="C42" s="43" t="s">
        <v>75</v>
      </c>
      <c r="D42" s="43" t="s">
        <v>73</v>
      </c>
      <c r="E42" s="43" t="s">
        <v>54</v>
      </c>
      <c r="F42" s="43" t="s">
        <v>61</v>
      </c>
      <c r="G42" s="25" t="str">
        <f t="shared" si="0"/>
        <v>Подземная прокладка в траншее кабелей с алюминиевыми жилами на напряжение 6 кВ, с бумажной изоляцией в алюминиевой оболочке, с броней из двух стальных лент: с числом жил - 3 и сечением 70 мм2</v>
      </c>
      <c r="H42" s="44">
        <v>1894.11</v>
      </c>
      <c r="I42" s="45">
        <f t="shared" si="1"/>
        <v>1786.81</v>
      </c>
      <c r="J42" s="44">
        <v>75.040000000000006</v>
      </c>
      <c r="K42" s="44">
        <v>32.26</v>
      </c>
      <c r="L42" s="45">
        <f t="shared" si="2"/>
        <v>1894110</v>
      </c>
      <c r="M42" s="45">
        <f t="shared" si="3"/>
        <v>1786810</v>
      </c>
      <c r="N42" s="45">
        <f t="shared" si="4"/>
        <v>75040</v>
      </c>
      <c r="O42" s="45">
        <f t="shared" si="5"/>
        <v>32259.999999999996</v>
      </c>
      <c r="P42" s="44">
        <v>1.08</v>
      </c>
      <c r="Q42" s="44">
        <v>1.1200000000000001</v>
      </c>
      <c r="R42" s="44">
        <v>1.32</v>
      </c>
      <c r="S42" s="69">
        <v>1.05</v>
      </c>
      <c r="T42" s="45">
        <v>1.01</v>
      </c>
      <c r="U42" s="45">
        <v>1.02</v>
      </c>
      <c r="V42" s="45">
        <v>1.03</v>
      </c>
      <c r="W42" s="44">
        <f t="shared" si="22"/>
        <v>1.1454926399999998</v>
      </c>
      <c r="X42" s="69"/>
      <c r="Y42" s="45">
        <f t="shared" si="6"/>
        <v>1.2495033717119999</v>
      </c>
      <c r="Z42" s="45">
        <f t="shared" si="7"/>
        <v>1.4132996552908801</v>
      </c>
      <c r="AA42" s="45">
        <f t="shared" si="8"/>
        <v>1.6820047368115201</v>
      </c>
      <c r="AB42" s="45">
        <f t="shared" si="23"/>
        <v>2500929.4089450003</v>
      </c>
      <c r="AC42" s="45">
        <f t="shared" si="24"/>
        <v>2232625.12</v>
      </c>
      <c r="AD42" s="45">
        <f t="shared" si="9"/>
        <v>93762.73</v>
      </c>
      <c r="AE42" s="50">
        <f t="shared" si="10"/>
        <v>134232.57894499999</v>
      </c>
      <c r="AF42" s="45">
        <f t="shared" si="11"/>
        <v>40308.980000000003</v>
      </c>
      <c r="AG42" s="45">
        <f t="shared" si="12"/>
        <v>2828774.0286689997</v>
      </c>
      <c r="AH42" s="45">
        <f t="shared" si="13"/>
        <v>2525297.96</v>
      </c>
      <c r="AI42" s="45">
        <f t="shared" si="14"/>
        <v>106054.01</v>
      </c>
      <c r="AJ42" s="50">
        <f t="shared" si="15"/>
        <v>151829.00866899997</v>
      </c>
      <c r="AK42" s="45">
        <f t="shared" si="16"/>
        <v>45593.05</v>
      </c>
      <c r="AL42" s="45">
        <f t="shared" si="17"/>
        <v>3366597.6480040001</v>
      </c>
      <c r="AM42" s="45">
        <f t="shared" si="18"/>
        <v>3005422.88</v>
      </c>
      <c r="AN42" s="45">
        <f t="shared" si="19"/>
        <v>126217.64</v>
      </c>
      <c r="AO42" s="50">
        <f t="shared" si="20"/>
        <v>180695.658004</v>
      </c>
      <c r="AP42" s="45">
        <f t="shared" si="21"/>
        <v>54261.47</v>
      </c>
    </row>
    <row r="43" spans="1:42" ht="63" outlineLevel="2" x14ac:dyDescent="0.25">
      <c r="A43" s="41" t="s">
        <v>76</v>
      </c>
      <c r="B43" s="43">
        <v>13</v>
      </c>
      <c r="C43" s="43" t="s">
        <v>76</v>
      </c>
      <c r="D43" s="43" t="s">
        <v>73</v>
      </c>
      <c r="E43" s="43" t="s">
        <v>54</v>
      </c>
      <c r="F43" s="43" t="s">
        <v>63</v>
      </c>
      <c r="G43" s="25" t="str">
        <f t="shared" si="0"/>
        <v>Подземная прокладка в траншее кабелей с алюминиевыми жилами на напряжение 6 кВ, с бумажной изоляцией в алюминиевой оболочке, с броней из двух стальных лент: с числом жил - 3 и сечением 95 мм2</v>
      </c>
      <c r="H43" s="44">
        <v>2125.85</v>
      </c>
      <c r="I43" s="45">
        <f t="shared" si="1"/>
        <v>2008.1899999999996</v>
      </c>
      <c r="J43" s="44">
        <v>82.38</v>
      </c>
      <c r="K43" s="44">
        <v>35.28</v>
      </c>
      <c r="L43" s="45">
        <f t="shared" si="2"/>
        <v>2125850</v>
      </c>
      <c r="M43" s="45">
        <f t="shared" si="3"/>
        <v>2008189.9999999995</v>
      </c>
      <c r="N43" s="45">
        <f t="shared" si="4"/>
        <v>82380</v>
      </c>
      <c r="O43" s="45">
        <f t="shared" si="5"/>
        <v>35280</v>
      </c>
      <c r="P43" s="44">
        <v>1.08</v>
      </c>
      <c r="Q43" s="44">
        <v>1.1200000000000001</v>
      </c>
      <c r="R43" s="44">
        <v>1.32</v>
      </c>
      <c r="S43" s="69">
        <v>1.05</v>
      </c>
      <c r="T43" s="45">
        <v>1.01</v>
      </c>
      <c r="U43" s="45">
        <v>1.02</v>
      </c>
      <c r="V43" s="45">
        <v>1.03</v>
      </c>
      <c r="W43" s="44">
        <f t="shared" si="22"/>
        <v>1.1454926399999998</v>
      </c>
      <c r="X43" s="69"/>
      <c r="Y43" s="45">
        <f t="shared" si="6"/>
        <v>1.2495033717119999</v>
      </c>
      <c r="Z43" s="45">
        <f t="shared" si="7"/>
        <v>1.4132996552908801</v>
      </c>
      <c r="AA43" s="45">
        <f t="shared" si="8"/>
        <v>1.6820047368115201</v>
      </c>
      <c r="AB43" s="45">
        <f t="shared" si="23"/>
        <v>2806979.2053789999</v>
      </c>
      <c r="AC43" s="45">
        <f t="shared" si="24"/>
        <v>2509240.1800000002</v>
      </c>
      <c r="AD43" s="45">
        <f t="shared" si="9"/>
        <v>102934.09</v>
      </c>
      <c r="AE43" s="50">
        <f t="shared" si="10"/>
        <v>150722.45537899999</v>
      </c>
      <c r="AF43" s="45">
        <f t="shared" si="11"/>
        <v>44082.48</v>
      </c>
      <c r="AG43" s="45">
        <f t="shared" si="12"/>
        <v>3174943.5973219997</v>
      </c>
      <c r="AH43" s="45">
        <f t="shared" si="13"/>
        <v>2838174.23</v>
      </c>
      <c r="AI43" s="45">
        <f t="shared" si="14"/>
        <v>116427.63</v>
      </c>
      <c r="AJ43" s="50">
        <f t="shared" si="15"/>
        <v>170480.52732199998</v>
      </c>
      <c r="AK43" s="45">
        <f t="shared" si="16"/>
        <v>49861.21</v>
      </c>
      <c r="AL43" s="45">
        <f t="shared" si="17"/>
        <v>3778583.0865279995</v>
      </c>
      <c r="AM43" s="45">
        <f t="shared" si="18"/>
        <v>3377785.09</v>
      </c>
      <c r="AN43" s="45">
        <f t="shared" si="19"/>
        <v>138563.54999999999</v>
      </c>
      <c r="AO43" s="50">
        <f t="shared" si="20"/>
        <v>202893.31652799997</v>
      </c>
      <c r="AP43" s="45">
        <f t="shared" si="21"/>
        <v>59341.13</v>
      </c>
    </row>
    <row r="44" spans="1:42" ht="63" outlineLevel="2" x14ac:dyDescent="0.25">
      <c r="A44" s="41" t="s">
        <v>77</v>
      </c>
      <c r="B44" s="43">
        <v>14</v>
      </c>
      <c r="C44" s="43" t="s">
        <v>77</v>
      </c>
      <c r="D44" s="43" t="s">
        <v>73</v>
      </c>
      <c r="E44" s="43" t="s">
        <v>54</v>
      </c>
      <c r="F44" s="43" t="s">
        <v>65</v>
      </c>
      <c r="G44" s="25" t="str">
        <f t="shared" si="0"/>
        <v>Подземная прокладка в траншее кабелей с алюминиевыми жилами на напряжение 6 кВ, с бумажной изоляцией в алюминиевой оболочке, с броней из двух стальных лент: с числом жил - 3 и сечением 120 мм2</v>
      </c>
      <c r="H44" s="44">
        <v>2352.02</v>
      </c>
      <c r="I44" s="45">
        <f t="shared" si="1"/>
        <v>2222.58</v>
      </c>
      <c r="J44" s="44">
        <v>90.57</v>
      </c>
      <c r="K44" s="44">
        <v>38.869999999999997</v>
      </c>
      <c r="L44" s="45">
        <f t="shared" si="2"/>
        <v>2352020</v>
      </c>
      <c r="M44" s="45">
        <f t="shared" si="3"/>
        <v>2222580</v>
      </c>
      <c r="N44" s="45">
        <f t="shared" si="4"/>
        <v>90570</v>
      </c>
      <c r="O44" s="45">
        <f t="shared" si="5"/>
        <v>38870</v>
      </c>
      <c r="P44" s="44">
        <v>1.08</v>
      </c>
      <c r="Q44" s="44">
        <v>1.1200000000000001</v>
      </c>
      <c r="R44" s="44">
        <v>1.32</v>
      </c>
      <c r="S44" s="69">
        <v>1.05</v>
      </c>
      <c r="T44" s="45">
        <v>1.01</v>
      </c>
      <c r="U44" s="45">
        <v>1.02</v>
      </c>
      <c r="V44" s="45">
        <v>1.03</v>
      </c>
      <c r="W44" s="44">
        <f t="shared" si="22"/>
        <v>1.1454926399999998</v>
      </c>
      <c r="X44" s="69"/>
      <c r="Y44" s="45">
        <f t="shared" si="6"/>
        <v>1.2495033717119999</v>
      </c>
      <c r="Z44" s="45">
        <f t="shared" si="7"/>
        <v>1.4132996552908801</v>
      </c>
      <c r="AA44" s="45">
        <f t="shared" si="8"/>
        <v>1.6820047368115201</v>
      </c>
      <c r="AB44" s="45">
        <f t="shared" si="23"/>
        <v>3105626.5791440005</v>
      </c>
      <c r="AC44" s="45">
        <f t="shared" si="24"/>
        <v>2777121.2</v>
      </c>
      <c r="AD44" s="45">
        <f t="shared" si="9"/>
        <v>113167.52</v>
      </c>
      <c r="AE44" s="50">
        <f t="shared" si="10"/>
        <v>166769.659144</v>
      </c>
      <c r="AF44" s="45">
        <f t="shared" si="11"/>
        <v>48568.2</v>
      </c>
      <c r="AG44" s="45">
        <f t="shared" si="12"/>
        <v>3512740.4055699995</v>
      </c>
      <c r="AH44" s="45">
        <f t="shared" si="13"/>
        <v>3141171.55</v>
      </c>
      <c r="AI44" s="45">
        <f t="shared" si="14"/>
        <v>128002.55</v>
      </c>
      <c r="AJ44" s="50">
        <f t="shared" si="15"/>
        <v>188631.34556999995</v>
      </c>
      <c r="AK44" s="45">
        <f t="shared" si="16"/>
        <v>54934.96</v>
      </c>
      <c r="AL44" s="45">
        <f t="shared" si="17"/>
        <v>4180603.858302</v>
      </c>
      <c r="AM44" s="45">
        <f t="shared" si="18"/>
        <v>3738390.09</v>
      </c>
      <c r="AN44" s="45">
        <f t="shared" si="19"/>
        <v>152339.17000000001</v>
      </c>
      <c r="AO44" s="50">
        <f t="shared" si="20"/>
        <v>224495.07830199995</v>
      </c>
      <c r="AP44" s="45">
        <f t="shared" si="21"/>
        <v>65379.519999999997</v>
      </c>
    </row>
    <row r="45" spans="1:42" ht="63" outlineLevel="2" x14ac:dyDescent="0.25">
      <c r="A45" s="41" t="s">
        <v>78</v>
      </c>
      <c r="B45" s="43">
        <v>15</v>
      </c>
      <c r="C45" s="43" t="s">
        <v>78</v>
      </c>
      <c r="D45" s="43" t="s">
        <v>73</v>
      </c>
      <c r="E45" s="43" t="s">
        <v>54</v>
      </c>
      <c r="F45" s="43" t="s">
        <v>67</v>
      </c>
      <c r="G45" s="25" t="str">
        <f t="shared" si="0"/>
        <v>Подземная прокладка в траншее кабелей с алюминиевыми жилами на напряжение 6 кВ, с бумажной изоляцией в алюминиевой оболочке, с броней из двух стальных лент: с числом жил - 3 и сечением 150 мм2</v>
      </c>
      <c r="H45" s="44">
        <v>2648.2</v>
      </c>
      <c r="I45" s="45">
        <f t="shared" si="1"/>
        <v>2504.14</v>
      </c>
      <c r="J45" s="44">
        <v>100.93</v>
      </c>
      <c r="K45" s="44">
        <v>43.13</v>
      </c>
      <c r="L45" s="45">
        <f t="shared" si="2"/>
        <v>2648200</v>
      </c>
      <c r="M45" s="45">
        <f t="shared" si="3"/>
        <v>2504140</v>
      </c>
      <c r="N45" s="45">
        <f t="shared" si="4"/>
        <v>100930</v>
      </c>
      <c r="O45" s="45">
        <f t="shared" si="5"/>
        <v>43130</v>
      </c>
      <c r="P45" s="44">
        <v>1.08</v>
      </c>
      <c r="Q45" s="44">
        <v>1.1200000000000001</v>
      </c>
      <c r="R45" s="44">
        <v>1.32</v>
      </c>
      <c r="S45" s="69">
        <v>1.05</v>
      </c>
      <c r="T45" s="45">
        <v>1.01</v>
      </c>
      <c r="U45" s="45">
        <v>1.02</v>
      </c>
      <c r="V45" s="45">
        <v>1.03</v>
      </c>
      <c r="W45" s="44">
        <f t="shared" si="22"/>
        <v>1.1454926399999998</v>
      </c>
      <c r="X45" s="69"/>
      <c r="Y45" s="45">
        <f t="shared" si="6"/>
        <v>1.2495033717119999</v>
      </c>
      <c r="Z45" s="45">
        <f t="shared" si="7"/>
        <v>1.4132996552908801</v>
      </c>
      <c r="AA45" s="45">
        <f t="shared" si="8"/>
        <v>1.6820047368115201</v>
      </c>
      <c r="AB45" s="45">
        <f t="shared" si="23"/>
        <v>3496750.8543750001</v>
      </c>
      <c r="AC45" s="45">
        <f t="shared" si="24"/>
        <v>3128931.37</v>
      </c>
      <c r="AD45" s="45">
        <f t="shared" si="9"/>
        <v>126112.38</v>
      </c>
      <c r="AE45" s="50">
        <f t="shared" si="10"/>
        <v>187816.02437499998</v>
      </c>
      <c r="AF45" s="45">
        <f t="shared" si="11"/>
        <v>53891.08</v>
      </c>
      <c r="AG45" s="45">
        <f t="shared" si="12"/>
        <v>3955136.799381</v>
      </c>
      <c r="AH45" s="45">
        <f t="shared" si="13"/>
        <v>3539100.2</v>
      </c>
      <c r="AI45" s="45">
        <f t="shared" si="14"/>
        <v>142644.32999999999</v>
      </c>
      <c r="AJ45" s="50">
        <f t="shared" si="15"/>
        <v>212436.659381</v>
      </c>
      <c r="AK45" s="45">
        <f t="shared" si="16"/>
        <v>60955.61</v>
      </c>
      <c r="AL45" s="45">
        <f t="shared" si="17"/>
        <v>4707111.3426160002</v>
      </c>
      <c r="AM45" s="45">
        <f t="shared" si="18"/>
        <v>4211975.34</v>
      </c>
      <c r="AN45" s="45">
        <f t="shared" si="19"/>
        <v>169764.74</v>
      </c>
      <c r="AO45" s="50">
        <f t="shared" si="20"/>
        <v>252826.40261599998</v>
      </c>
      <c r="AP45" s="45">
        <f t="shared" si="21"/>
        <v>72544.86</v>
      </c>
    </row>
    <row r="46" spans="1:42" ht="63" outlineLevel="2" x14ac:dyDescent="0.25">
      <c r="A46" s="41" t="s">
        <v>79</v>
      </c>
      <c r="B46" s="43">
        <v>16</v>
      </c>
      <c r="C46" s="43" t="s">
        <v>79</v>
      </c>
      <c r="D46" s="43" t="s">
        <v>73</v>
      </c>
      <c r="E46" s="43" t="s">
        <v>54</v>
      </c>
      <c r="F46" s="43" t="s">
        <v>69</v>
      </c>
      <c r="G46" s="25" t="str">
        <f t="shared" si="0"/>
        <v>Подземная прокладка в траншее кабелей с алюминиевыми жилами на напряжение 6 кВ, с бумажной изоляцией в алюминиевой оболочке, с броней из двух стальных лент: с числом жил - 3 и сечением 185 мм2</v>
      </c>
      <c r="H46" s="44">
        <v>3091.12</v>
      </c>
      <c r="I46" s="45">
        <f t="shared" si="1"/>
        <v>2926.24</v>
      </c>
      <c r="J46" s="44">
        <v>116.04</v>
      </c>
      <c r="K46" s="44">
        <v>48.84</v>
      </c>
      <c r="L46" s="45">
        <f t="shared" si="2"/>
        <v>3091120</v>
      </c>
      <c r="M46" s="45">
        <f t="shared" si="3"/>
        <v>2926240</v>
      </c>
      <c r="N46" s="45">
        <f t="shared" si="4"/>
        <v>116040</v>
      </c>
      <c r="O46" s="45">
        <f t="shared" si="5"/>
        <v>48840</v>
      </c>
      <c r="P46" s="44">
        <v>1.08</v>
      </c>
      <c r="Q46" s="44">
        <v>1.1200000000000001</v>
      </c>
      <c r="R46" s="44">
        <v>1.32</v>
      </c>
      <c r="S46" s="69">
        <v>1.05</v>
      </c>
      <c r="T46" s="45">
        <v>1.01</v>
      </c>
      <c r="U46" s="45">
        <v>1.02</v>
      </c>
      <c r="V46" s="45">
        <v>1.03</v>
      </c>
      <c r="W46" s="44">
        <f t="shared" si="22"/>
        <v>1.1454926399999998</v>
      </c>
      <c r="X46" s="69"/>
      <c r="Y46" s="45">
        <f t="shared" si="6"/>
        <v>1.2495033717119999</v>
      </c>
      <c r="Z46" s="45">
        <f t="shared" si="7"/>
        <v>1.4132996552908801</v>
      </c>
      <c r="AA46" s="45">
        <f t="shared" si="8"/>
        <v>1.6820047368115201</v>
      </c>
      <c r="AB46" s="45">
        <f t="shared" si="23"/>
        <v>4081702.1272240002</v>
      </c>
      <c r="AC46" s="45">
        <f t="shared" si="24"/>
        <v>3656346.75</v>
      </c>
      <c r="AD46" s="45">
        <f t="shared" si="9"/>
        <v>144992.37</v>
      </c>
      <c r="AE46" s="50">
        <f t="shared" si="10"/>
        <v>219337.26722399998</v>
      </c>
      <c r="AF46" s="45">
        <f t="shared" si="11"/>
        <v>61025.74</v>
      </c>
      <c r="AG46" s="45">
        <f t="shared" si="12"/>
        <v>4616768.8236790001</v>
      </c>
      <c r="AH46" s="45">
        <f t="shared" si="13"/>
        <v>4135653.98</v>
      </c>
      <c r="AI46" s="45">
        <f t="shared" si="14"/>
        <v>163999.29</v>
      </c>
      <c r="AJ46" s="50">
        <f t="shared" si="15"/>
        <v>248089.99367899995</v>
      </c>
      <c r="AK46" s="45">
        <f t="shared" si="16"/>
        <v>69025.56</v>
      </c>
      <c r="AL46" s="45">
        <f t="shared" si="17"/>
        <v>5494536.8446490001</v>
      </c>
      <c r="AM46" s="45">
        <f t="shared" si="18"/>
        <v>4921949.54</v>
      </c>
      <c r="AN46" s="45">
        <f t="shared" si="19"/>
        <v>195179.83</v>
      </c>
      <c r="AO46" s="50">
        <f t="shared" si="20"/>
        <v>295258.364649</v>
      </c>
      <c r="AP46" s="45">
        <f t="shared" si="21"/>
        <v>82149.11</v>
      </c>
    </row>
    <row r="47" spans="1:42" ht="63" outlineLevel="2" x14ac:dyDescent="0.25">
      <c r="A47" s="41" t="s">
        <v>80</v>
      </c>
      <c r="B47" s="43">
        <v>17</v>
      </c>
      <c r="C47" s="43" t="s">
        <v>80</v>
      </c>
      <c r="D47" s="43" t="s">
        <v>73</v>
      </c>
      <c r="E47" s="43" t="s">
        <v>54</v>
      </c>
      <c r="F47" s="43" t="s">
        <v>71</v>
      </c>
      <c r="G47" s="25" t="str">
        <f t="shared" si="0"/>
        <v>Подземная прокладка в траншее кабелей с алюминиевыми жилами на напряжение 6 кВ, с бумажной изоляцией в алюминиевой оболочке, с броней из двух стальных лент: с числом жил - 3 и сечением 240 мм2</v>
      </c>
      <c r="H47" s="44">
        <v>3560.97</v>
      </c>
      <c r="I47" s="45">
        <f t="shared" si="1"/>
        <v>3378.2</v>
      </c>
      <c r="J47" s="44">
        <v>128.53</v>
      </c>
      <c r="K47" s="44">
        <v>54.24</v>
      </c>
      <c r="L47" s="45">
        <f t="shared" si="2"/>
        <v>3560970</v>
      </c>
      <c r="M47" s="45">
        <f t="shared" si="3"/>
        <v>3378200</v>
      </c>
      <c r="N47" s="45">
        <f t="shared" si="4"/>
        <v>128530</v>
      </c>
      <c r="O47" s="45">
        <f t="shared" si="5"/>
        <v>54240</v>
      </c>
      <c r="P47" s="44">
        <v>1.08</v>
      </c>
      <c r="Q47" s="44">
        <v>1.1200000000000001</v>
      </c>
      <c r="R47" s="44">
        <v>1.32</v>
      </c>
      <c r="S47" s="69">
        <v>1.05</v>
      </c>
      <c r="T47" s="45">
        <v>1.01</v>
      </c>
      <c r="U47" s="45">
        <v>1.02</v>
      </c>
      <c r="V47" s="45">
        <v>1.03</v>
      </c>
      <c r="W47" s="44">
        <f t="shared" si="22"/>
        <v>1.1454926399999998</v>
      </c>
      <c r="X47" s="69"/>
      <c r="Y47" s="45">
        <f t="shared" si="6"/>
        <v>1.2495033717119999</v>
      </c>
      <c r="Z47" s="45">
        <f t="shared" si="7"/>
        <v>1.4132996552908801</v>
      </c>
      <c r="AA47" s="45">
        <f t="shared" si="8"/>
        <v>1.6820047368115201</v>
      </c>
      <c r="AB47" s="45">
        <f t="shared" si="23"/>
        <v>4702266.4343919996</v>
      </c>
      <c r="AC47" s="45">
        <f t="shared" si="24"/>
        <v>4221072.29</v>
      </c>
      <c r="AD47" s="45">
        <f t="shared" si="9"/>
        <v>160598.67000000001</v>
      </c>
      <c r="AE47" s="50">
        <f t="shared" si="10"/>
        <v>252822.41439199998</v>
      </c>
      <c r="AF47" s="45">
        <f t="shared" si="11"/>
        <v>67773.06</v>
      </c>
      <c r="AG47" s="45">
        <f t="shared" si="12"/>
        <v>5318682.3493100014</v>
      </c>
      <c r="AH47" s="45">
        <f t="shared" si="13"/>
        <v>4774408.9000000004</v>
      </c>
      <c r="AI47" s="45">
        <f t="shared" si="14"/>
        <v>181651.4</v>
      </c>
      <c r="AJ47" s="50">
        <f t="shared" si="15"/>
        <v>285964.67931000004</v>
      </c>
      <c r="AK47" s="45">
        <f t="shared" si="16"/>
        <v>76657.37</v>
      </c>
      <c r="AL47" s="45">
        <f t="shared" si="17"/>
        <v>6329902.4243190009</v>
      </c>
      <c r="AM47" s="45">
        <f t="shared" si="18"/>
        <v>5682148.4000000004</v>
      </c>
      <c r="AN47" s="45">
        <f t="shared" si="19"/>
        <v>216188.07</v>
      </c>
      <c r="AO47" s="50">
        <f t="shared" si="20"/>
        <v>340334.01431900001</v>
      </c>
      <c r="AP47" s="45">
        <f t="shared" si="21"/>
        <v>91231.94</v>
      </c>
    </row>
    <row r="48" spans="1:42" ht="78.75" outlineLevel="2" x14ac:dyDescent="0.25">
      <c r="A48" s="41" t="s">
        <v>81</v>
      </c>
      <c r="B48" s="43">
        <v>18</v>
      </c>
      <c r="C48" s="43" t="s">
        <v>82</v>
      </c>
      <c r="D48" s="43" t="s">
        <v>83</v>
      </c>
      <c r="E48" s="43" t="s">
        <v>54</v>
      </c>
      <c r="F48" s="43" t="s">
        <v>84</v>
      </c>
      <c r="G48" s="25" t="str">
        <f t="shared" si="0"/>
        <v>Подземная прокладка в траншее, в одну нитку (однофазное исполнение) кабелей с алюминиевыми жилами на напряжение 6 кВ, с изоляцией из сшитого полиэтилена, в оболочке из полиэтилена, с герметизацией: с числом жил - 1 и сечением 50/25 мм2</v>
      </c>
      <c r="H48" s="44">
        <v>1453.35</v>
      </c>
      <c r="I48" s="45">
        <f t="shared" si="1"/>
        <v>1365.27</v>
      </c>
      <c r="J48" s="44">
        <v>59.34</v>
      </c>
      <c r="K48" s="44">
        <v>28.74</v>
      </c>
      <c r="L48" s="45">
        <f t="shared" si="2"/>
        <v>1453350</v>
      </c>
      <c r="M48" s="45">
        <f t="shared" si="3"/>
        <v>1365270</v>
      </c>
      <c r="N48" s="45">
        <f t="shared" si="4"/>
        <v>59340</v>
      </c>
      <c r="O48" s="45">
        <f t="shared" si="5"/>
        <v>28740</v>
      </c>
      <c r="P48" s="44">
        <v>1.08</v>
      </c>
      <c r="Q48" s="44">
        <v>1.1200000000000001</v>
      </c>
      <c r="R48" s="44">
        <v>1.32</v>
      </c>
      <c r="S48" s="69">
        <v>1.05</v>
      </c>
      <c r="T48" s="45">
        <v>1.01</v>
      </c>
      <c r="U48" s="45">
        <v>1.02</v>
      </c>
      <c r="V48" s="45">
        <v>1.03</v>
      </c>
      <c r="W48" s="44">
        <f t="shared" si="22"/>
        <v>1.1454926399999998</v>
      </c>
      <c r="X48" s="69"/>
      <c r="Y48" s="45">
        <f t="shared" si="6"/>
        <v>1.2495033717119999</v>
      </c>
      <c r="Z48" s="45">
        <f t="shared" si="7"/>
        <v>1.4132996552908801</v>
      </c>
      <c r="AA48" s="45">
        <f t="shared" si="8"/>
        <v>1.6820047368115201</v>
      </c>
      <c r="AB48" s="45">
        <f t="shared" si="23"/>
        <v>1918674.9035</v>
      </c>
      <c r="AC48" s="45">
        <f t="shared" si="24"/>
        <v>1705909.47</v>
      </c>
      <c r="AD48" s="45">
        <f t="shared" si="9"/>
        <v>74145.53</v>
      </c>
      <c r="AE48" s="50">
        <f t="shared" si="10"/>
        <v>102709.17349999999</v>
      </c>
      <c r="AF48" s="45">
        <f t="shared" si="11"/>
        <v>35910.730000000003</v>
      </c>
      <c r="AG48" s="45">
        <f t="shared" si="12"/>
        <v>2170192.2773139998</v>
      </c>
      <c r="AH48" s="45">
        <f t="shared" si="13"/>
        <v>1929535.62</v>
      </c>
      <c r="AI48" s="45">
        <f t="shared" si="14"/>
        <v>83865.2</v>
      </c>
      <c r="AJ48" s="50">
        <f t="shared" si="15"/>
        <v>116173.22731399999</v>
      </c>
      <c r="AK48" s="45">
        <f t="shared" si="16"/>
        <v>40618.230000000003</v>
      </c>
      <c r="AL48" s="45">
        <f t="shared" si="17"/>
        <v>2582802.3744289996</v>
      </c>
      <c r="AM48" s="45">
        <f t="shared" si="18"/>
        <v>2296390.61</v>
      </c>
      <c r="AN48" s="45">
        <f t="shared" si="19"/>
        <v>99810.16</v>
      </c>
      <c r="AO48" s="50">
        <f t="shared" si="20"/>
        <v>138260.78442899999</v>
      </c>
      <c r="AP48" s="45">
        <f t="shared" si="21"/>
        <v>48340.82</v>
      </c>
    </row>
    <row r="49" spans="1:42" ht="78.75" outlineLevel="2" x14ac:dyDescent="0.25">
      <c r="A49" s="41" t="s">
        <v>85</v>
      </c>
      <c r="B49" s="43">
        <v>19</v>
      </c>
      <c r="C49" s="43" t="s">
        <v>86</v>
      </c>
      <c r="D49" s="43" t="s">
        <v>83</v>
      </c>
      <c r="E49" s="43" t="s">
        <v>54</v>
      </c>
      <c r="F49" s="43" t="s">
        <v>87</v>
      </c>
      <c r="G49" s="25" t="str">
        <f t="shared" si="0"/>
        <v>Подземная прокладка в траншее, в одну нитку (однофазное исполнение) кабелей с алюминиевыми жилами на напряжение 6 кВ, с изоляцией из сшитого полиэтилена, в оболочке из полиэтилена, с герметизацией: с числом жил - 1 и сечением 70/25 мм2</v>
      </c>
      <c r="H49" s="44">
        <v>1491.22</v>
      </c>
      <c r="I49" s="45">
        <f t="shared" si="1"/>
        <v>1400.34</v>
      </c>
      <c r="J49" s="44">
        <v>61.2</v>
      </c>
      <c r="K49" s="44">
        <v>29.68</v>
      </c>
      <c r="L49" s="45">
        <f t="shared" si="2"/>
        <v>1491220</v>
      </c>
      <c r="M49" s="45">
        <f t="shared" si="3"/>
        <v>1400340</v>
      </c>
      <c r="N49" s="45">
        <f t="shared" si="4"/>
        <v>61200</v>
      </c>
      <c r="O49" s="45">
        <f t="shared" si="5"/>
        <v>29680</v>
      </c>
      <c r="P49" s="44">
        <v>1.08</v>
      </c>
      <c r="Q49" s="44">
        <v>1.1200000000000001</v>
      </c>
      <c r="R49" s="44">
        <v>1.32</v>
      </c>
      <c r="S49" s="69">
        <v>1.05</v>
      </c>
      <c r="T49" s="45">
        <v>1.01</v>
      </c>
      <c r="U49" s="45">
        <v>1.02</v>
      </c>
      <c r="V49" s="45">
        <v>1.03</v>
      </c>
      <c r="W49" s="44">
        <f t="shared" si="22"/>
        <v>1.1454926399999998</v>
      </c>
      <c r="X49" s="69"/>
      <c r="Y49" s="45">
        <f t="shared" si="6"/>
        <v>1.2495033717119999</v>
      </c>
      <c r="Z49" s="45">
        <f t="shared" si="7"/>
        <v>1.4132996552908801</v>
      </c>
      <c r="AA49" s="45">
        <f t="shared" si="8"/>
        <v>1.6820047368115201</v>
      </c>
      <c r="AB49" s="45">
        <f t="shared" si="23"/>
        <v>1968656.1115320001</v>
      </c>
      <c r="AC49" s="45">
        <f t="shared" si="24"/>
        <v>1749729.55</v>
      </c>
      <c r="AD49" s="45">
        <f t="shared" si="9"/>
        <v>76469.61</v>
      </c>
      <c r="AE49" s="50">
        <f t="shared" si="10"/>
        <v>105371.691532</v>
      </c>
      <c r="AF49" s="45">
        <f t="shared" si="11"/>
        <v>37085.26</v>
      </c>
      <c r="AG49" s="45">
        <f t="shared" si="12"/>
        <v>2226725.4826460001</v>
      </c>
      <c r="AH49" s="45">
        <f t="shared" si="13"/>
        <v>1979100.04</v>
      </c>
      <c r="AI49" s="45">
        <f t="shared" si="14"/>
        <v>86493.94</v>
      </c>
      <c r="AJ49" s="50">
        <f t="shared" si="15"/>
        <v>119184.77264599998</v>
      </c>
      <c r="AK49" s="45">
        <f t="shared" si="16"/>
        <v>41946.73</v>
      </c>
      <c r="AL49" s="45">
        <f t="shared" si="17"/>
        <v>2650084.0024399995</v>
      </c>
      <c r="AM49" s="45">
        <f t="shared" si="18"/>
        <v>2355378.5099999998</v>
      </c>
      <c r="AN49" s="45">
        <f t="shared" si="19"/>
        <v>102938.69</v>
      </c>
      <c r="AO49" s="50">
        <f t="shared" si="20"/>
        <v>141844.90243999998</v>
      </c>
      <c r="AP49" s="45">
        <f t="shared" si="21"/>
        <v>49921.9</v>
      </c>
    </row>
    <row r="50" spans="1:42" ht="78.75" outlineLevel="2" x14ac:dyDescent="0.25">
      <c r="A50" s="41" t="s">
        <v>88</v>
      </c>
      <c r="B50" s="43">
        <v>20</v>
      </c>
      <c r="C50" s="43" t="s">
        <v>89</v>
      </c>
      <c r="D50" s="43" t="s">
        <v>83</v>
      </c>
      <c r="E50" s="43" t="s">
        <v>54</v>
      </c>
      <c r="F50" s="43" t="s">
        <v>90</v>
      </c>
      <c r="G50" s="25" t="str">
        <f t="shared" si="0"/>
        <v>Подземная прокладка в траншее, в одну нитку (однофазное исполнение) кабелей с алюминиевыми жилами на напряжение 6 кВ, с изоляцией из сшитого полиэтилена, в оболочке из полиэтилена, с герметизацией: с числом жил - 1 и сечением 95/25 мм2</v>
      </c>
      <c r="H50" s="44">
        <v>1534.4</v>
      </c>
      <c r="I50" s="45">
        <f t="shared" si="1"/>
        <v>1440.3400000000001</v>
      </c>
      <c r="J50" s="44">
        <v>63.32</v>
      </c>
      <c r="K50" s="44">
        <v>30.74</v>
      </c>
      <c r="L50" s="45">
        <f t="shared" si="2"/>
        <v>1534400</v>
      </c>
      <c r="M50" s="45">
        <f t="shared" si="3"/>
        <v>1440340.0000000002</v>
      </c>
      <c r="N50" s="45">
        <f t="shared" si="4"/>
        <v>63320</v>
      </c>
      <c r="O50" s="45">
        <f t="shared" si="5"/>
        <v>30740</v>
      </c>
      <c r="P50" s="44">
        <v>1.08</v>
      </c>
      <c r="Q50" s="44">
        <v>1.1200000000000001</v>
      </c>
      <c r="R50" s="44">
        <v>1.32</v>
      </c>
      <c r="S50" s="69">
        <v>1.05</v>
      </c>
      <c r="T50" s="45">
        <v>1.01</v>
      </c>
      <c r="U50" s="45">
        <v>1.02</v>
      </c>
      <c r="V50" s="45">
        <v>1.03</v>
      </c>
      <c r="W50" s="44">
        <f t="shared" si="22"/>
        <v>1.1454926399999998</v>
      </c>
      <c r="X50" s="69"/>
      <c r="Y50" s="45">
        <f t="shared" si="6"/>
        <v>1.2495033717119999</v>
      </c>
      <c r="Z50" s="45">
        <f t="shared" si="7"/>
        <v>1.4132996552908801</v>
      </c>
      <c r="AA50" s="45">
        <f t="shared" si="8"/>
        <v>1.6820047368115201</v>
      </c>
      <c r="AB50" s="45">
        <f t="shared" si="23"/>
        <v>2025646.3594479999</v>
      </c>
      <c r="AC50" s="45">
        <f t="shared" si="24"/>
        <v>1799709.69</v>
      </c>
      <c r="AD50" s="45">
        <f t="shared" si="9"/>
        <v>79118.55</v>
      </c>
      <c r="AE50" s="50">
        <f t="shared" si="10"/>
        <v>108408.38944799999</v>
      </c>
      <c r="AF50" s="45">
        <f t="shared" si="11"/>
        <v>38409.730000000003</v>
      </c>
      <c r="AG50" s="45">
        <f t="shared" si="12"/>
        <v>2291186.5386320003</v>
      </c>
      <c r="AH50" s="45">
        <f t="shared" si="13"/>
        <v>2035632.03</v>
      </c>
      <c r="AI50" s="45">
        <f t="shared" si="14"/>
        <v>89490.13</v>
      </c>
      <c r="AJ50" s="50">
        <f t="shared" si="15"/>
        <v>122619.54863199999</v>
      </c>
      <c r="AK50" s="45">
        <f t="shared" si="16"/>
        <v>43444.83</v>
      </c>
      <c r="AL50" s="45">
        <f t="shared" si="17"/>
        <v>2726800.7889480004</v>
      </c>
      <c r="AM50" s="45">
        <f t="shared" si="18"/>
        <v>2422658.7000000002</v>
      </c>
      <c r="AN50" s="45">
        <f t="shared" si="19"/>
        <v>106504.54</v>
      </c>
      <c r="AO50" s="50">
        <f t="shared" si="20"/>
        <v>145932.71894799999</v>
      </c>
      <c r="AP50" s="45">
        <f t="shared" si="21"/>
        <v>51704.83</v>
      </c>
    </row>
    <row r="51" spans="1:42" ht="78.75" outlineLevel="2" x14ac:dyDescent="0.25">
      <c r="A51" s="41" t="s">
        <v>91</v>
      </c>
      <c r="B51" s="43">
        <v>21</v>
      </c>
      <c r="C51" s="43" t="s">
        <v>92</v>
      </c>
      <c r="D51" s="43" t="s">
        <v>83</v>
      </c>
      <c r="E51" s="43" t="s">
        <v>54</v>
      </c>
      <c r="F51" s="43" t="s">
        <v>93</v>
      </c>
      <c r="G51" s="25" t="str">
        <f t="shared" si="0"/>
        <v>Подземная прокладка в траншее, в одну нитку (однофазное исполнение) кабелей с алюминиевыми жилами на напряжение 6 кВ, с изоляцией из сшитого полиэтилена, в оболочке из полиэтилена, с герметизацией: с числом жил - 1 и сечением 120/16 мм2</v>
      </c>
      <c r="H51" s="44">
        <v>1486.94</v>
      </c>
      <c r="I51" s="45">
        <f t="shared" si="1"/>
        <v>1391</v>
      </c>
      <c r="J51" s="44">
        <v>66.010000000000005</v>
      </c>
      <c r="K51" s="44">
        <v>29.93</v>
      </c>
      <c r="L51" s="45">
        <f t="shared" si="2"/>
        <v>1486940</v>
      </c>
      <c r="M51" s="45">
        <f t="shared" si="3"/>
        <v>1391000</v>
      </c>
      <c r="N51" s="45">
        <f t="shared" si="4"/>
        <v>66010</v>
      </c>
      <c r="O51" s="45">
        <f t="shared" si="5"/>
        <v>29930</v>
      </c>
      <c r="P51" s="44">
        <v>1.08</v>
      </c>
      <c r="Q51" s="44">
        <v>1.1200000000000001</v>
      </c>
      <c r="R51" s="44">
        <v>1.32</v>
      </c>
      <c r="S51" s="69">
        <v>1.05</v>
      </c>
      <c r="T51" s="45">
        <v>1.01</v>
      </c>
      <c r="U51" s="45">
        <v>1.02</v>
      </c>
      <c r="V51" s="45">
        <v>1.03</v>
      </c>
      <c r="W51" s="44">
        <f t="shared" si="22"/>
        <v>1.1454926399999998</v>
      </c>
      <c r="X51" s="69"/>
      <c r="Y51" s="45">
        <f t="shared" si="6"/>
        <v>1.2495033717119999</v>
      </c>
      <c r="Z51" s="45">
        <f t="shared" si="7"/>
        <v>1.4132996552908801</v>
      </c>
      <c r="AA51" s="45">
        <f t="shared" si="8"/>
        <v>1.6820047368115201</v>
      </c>
      <c r="AB51" s="45">
        <f t="shared" si="23"/>
        <v>1962981.6451069999</v>
      </c>
      <c r="AC51" s="45">
        <f t="shared" si="24"/>
        <v>1738059.19</v>
      </c>
      <c r="AD51" s="45">
        <f t="shared" si="9"/>
        <v>82479.72</v>
      </c>
      <c r="AE51" s="50">
        <f t="shared" si="10"/>
        <v>105045.09510699999</v>
      </c>
      <c r="AF51" s="45">
        <f t="shared" si="11"/>
        <v>37397.64</v>
      </c>
      <c r="AG51" s="45">
        <f t="shared" si="12"/>
        <v>2220307.1528210002</v>
      </c>
      <c r="AH51" s="45">
        <f t="shared" si="13"/>
        <v>1965899.82</v>
      </c>
      <c r="AI51" s="45">
        <f t="shared" si="14"/>
        <v>93291.91</v>
      </c>
      <c r="AJ51" s="50">
        <f t="shared" si="15"/>
        <v>118815.36282099999</v>
      </c>
      <c r="AK51" s="45">
        <f t="shared" si="16"/>
        <v>42300.06</v>
      </c>
      <c r="AL51" s="45">
        <f t="shared" si="17"/>
        <v>2642445.3784439997</v>
      </c>
      <c r="AM51" s="45">
        <f t="shared" si="18"/>
        <v>2339668.59</v>
      </c>
      <c r="AN51" s="45">
        <f t="shared" si="19"/>
        <v>111029.13</v>
      </c>
      <c r="AO51" s="50">
        <f t="shared" si="20"/>
        <v>141405.25844399998</v>
      </c>
      <c r="AP51" s="45">
        <f t="shared" si="21"/>
        <v>50342.400000000001</v>
      </c>
    </row>
    <row r="52" spans="1:42" ht="78.75" outlineLevel="2" x14ac:dyDescent="0.25">
      <c r="A52" s="41" t="s">
        <v>94</v>
      </c>
      <c r="B52" s="43">
        <v>22</v>
      </c>
      <c r="C52" s="43" t="s">
        <v>95</v>
      </c>
      <c r="D52" s="43" t="s">
        <v>83</v>
      </c>
      <c r="E52" s="43" t="s">
        <v>54</v>
      </c>
      <c r="F52" s="43" t="s">
        <v>96</v>
      </c>
      <c r="G52" s="25" t="str">
        <f t="shared" si="0"/>
        <v>Подземная прокладка в траншее, в одну нитку (однофазное исполнение) кабелей с алюминиевыми жилами на напряжение 6 кВ, с изоляцией из сшитого полиэтилена, в оболочке из полиэтилена, с герметизацией: с числом жил - 1 и сечением 150/25 мм2</v>
      </c>
      <c r="H52" s="44">
        <v>1659.95</v>
      </c>
      <c r="I52" s="45">
        <f t="shared" si="1"/>
        <v>1549.49</v>
      </c>
      <c r="J52" s="44">
        <v>77.209999999999994</v>
      </c>
      <c r="K52" s="44">
        <v>33.25</v>
      </c>
      <c r="L52" s="45">
        <f t="shared" si="2"/>
        <v>1659950</v>
      </c>
      <c r="M52" s="45">
        <f t="shared" si="3"/>
        <v>1549490</v>
      </c>
      <c r="N52" s="45">
        <f t="shared" si="4"/>
        <v>77210</v>
      </c>
      <c r="O52" s="45">
        <f t="shared" si="5"/>
        <v>33250</v>
      </c>
      <c r="P52" s="44">
        <v>1.08</v>
      </c>
      <c r="Q52" s="44">
        <v>1.1200000000000001</v>
      </c>
      <c r="R52" s="44">
        <v>1.32</v>
      </c>
      <c r="S52" s="69">
        <v>1.05</v>
      </c>
      <c r="T52" s="45">
        <v>1.01</v>
      </c>
      <c r="U52" s="45">
        <v>1.02</v>
      </c>
      <c r="V52" s="45">
        <v>1.03</v>
      </c>
      <c r="W52" s="44">
        <f t="shared" si="22"/>
        <v>1.1454926399999998</v>
      </c>
      <c r="X52" s="69"/>
      <c r="Y52" s="45">
        <f t="shared" si="6"/>
        <v>1.2495033717119999</v>
      </c>
      <c r="Z52" s="45">
        <f t="shared" si="7"/>
        <v>1.4132996552908801</v>
      </c>
      <c r="AA52" s="45">
        <f t="shared" si="8"/>
        <v>1.6820047368115201</v>
      </c>
      <c r="AB52" s="45">
        <f t="shared" si="23"/>
        <v>2191392.253978</v>
      </c>
      <c r="AC52" s="45">
        <f t="shared" si="24"/>
        <v>1936092.98</v>
      </c>
      <c r="AD52" s="45">
        <f t="shared" si="9"/>
        <v>96474.16</v>
      </c>
      <c r="AE52" s="50">
        <f t="shared" si="10"/>
        <v>117279.12397799999</v>
      </c>
      <c r="AF52" s="45">
        <f t="shared" si="11"/>
        <v>41545.99</v>
      </c>
      <c r="AG52" s="45">
        <f t="shared" si="12"/>
        <v>2478659.8995350003</v>
      </c>
      <c r="AH52" s="45">
        <f t="shared" si="13"/>
        <v>2189893.6800000002</v>
      </c>
      <c r="AI52" s="45">
        <f t="shared" si="14"/>
        <v>109120.87</v>
      </c>
      <c r="AJ52" s="50">
        <f t="shared" si="15"/>
        <v>132653.13953499999</v>
      </c>
      <c r="AK52" s="45">
        <f t="shared" si="16"/>
        <v>46992.21</v>
      </c>
      <c r="AL52" s="45">
        <f t="shared" si="17"/>
        <v>2949917.7272470002</v>
      </c>
      <c r="AM52" s="45">
        <f t="shared" si="18"/>
        <v>2606249.52</v>
      </c>
      <c r="AN52" s="45">
        <f t="shared" si="19"/>
        <v>129867.59</v>
      </c>
      <c r="AO52" s="50">
        <f t="shared" si="20"/>
        <v>157873.95724699998</v>
      </c>
      <c r="AP52" s="45">
        <f t="shared" si="21"/>
        <v>55926.66</v>
      </c>
    </row>
    <row r="53" spans="1:42" ht="78.75" outlineLevel="2" x14ac:dyDescent="0.25">
      <c r="A53" s="41" t="s">
        <v>97</v>
      </c>
      <c r="B53" s="43">
        <v>23</v>
      </c>
      <c r="C53" s="43" t="s">
        <v>98</v>
      </c>
      <c r="D53" s="43" t="s">
        <v>83</v>
      </c>
      <c r="E53" s="43" t="s">
        <v>54</v>
      </c>
      <c r="F53" s="43" t="s">
        <v>99</v>
      </c>
      <c r="G53" s="25" t="str">
        <f t="shared" si="0"/>
        <v>Подземная прокладка в траншее, в одну нитку (однофазное исполнение) кабелей с алюминиевыми жилами на напряжение 6 кВ, с изоляцией из сшитого полиэтилена, в оболочке из полиэтилена, с герметизацией: с числом жил - 1 и сечением 185/25 мм2</v>
      </c>
      <c r="H53" s="44">
        <v>1712.92</v>
      </c>
      <c r="I53" s="45">
        <f t="shared" si="1"/>
        <v>1600.19</v>
      </c>
      <c r="J53" s="44">
        <v>77.989999999999995</v>
      </c>
      <c r="K53" s="44">
        <v>34.74</v>
      </c>
      <c r="L53" s="45">
        <f t="shared" si="2"/>
        <v>1712920</v>
      </c>
      <c r="M53" s="45">
        <f t="shared" si="3"/>
        <v>1600190</v>
      </c>
      <c r="N53" s="45">
        <f t="shared" si="4"/>
        <v>77990</v>
      </c>
      <c r="O53" s="45">
        <f t="shared" si="5"/>
        <v>34740</v>
      </c>
      <c r="P53" s="44">
        <v>1.08</v>
      </c>
      <c r="Q53" s="44">
        <v>1.1200000000000001</v>
      </c>
      <c r="R53" s="44">
        <v>1.32</v>
      </c>
      <c r="S53" s="69">
        <v>1.05</v>
      </c>
      <c r="T53" s="45">
        <v>1.01</v>
      </c>
      <c r="U53" s="45">
        <v>1.02</v>
      </c>
      <c r="V53" s="45">
        <v>1.03</v>
      </c>
      <c r="W53" s="44">
        <f t="shared" si="22"/>
        <v>1.1454926399999998</v>
      </c>
      <c r="X53" s="69"/>
      <c r="Y53" s="45">
        <f t="shared" si="6"/>
        <v>1.2495033717119999</v>
      </c>
      <c r="Z53" s="45">
        <f t="shared" si="7"/>
        <v>1.4132996552908801</v>
      </c>
      <c r="AA53" s="45">
        <f t="shared" si="8"/>
        <v>1.6820047368115201</v>
      </c>
      <c r="AB53" s="45">
        <f t="shared" si="23"/>
        <v>2261289.9635889996</v>
      </c>
      <c r="AC53" s="45">
        <f t="shared" si="24"/>
        <v>1999442.8</v>
      </c>
      <c r="AD53" s="45">
        <f t="shared" si="9"/>
        <v>97448.77</v>
      </c>
      <c r="AE53" s="50">
        <f t="shared" si="10"/>
        <v>120990.64358899998</v>
      </c>
      <c r="AF53" s="45">
        <f t="shared" si="11"/>
        <v>43407.75</v>
      </c>
      <c r="AG53" s="45">
        <f t="shared" si="12"/>
        <v>2557720.4493939998</v>
      </c>
      <c r="AH53" s="45">
        <f t="shared" si="13"/>
        <v>2261547.98</v>
      </c>
      <c r="AI53" s="45">
        <f t="shared" si="14"/>
        <v>110223.24</v>
      </c>
      <c r="AJ53" s="50">
        <f t="shared" si="15"/>
        <v>136851.199394</v>
      </c>
      <c r="AK53" s="45">
        <f t="shared" si="16"/>
        <v>49098.03</v>
      </c>
      <c r="AL53" s="45">
        <f t="shared" si="17"/>
        <v>3044009.7271669996</v>
      </c>
      <c r="AM53" s="45">
        <f t="shared" si="18"/>
        <v>2691527.16</v>
      </c>
      <c r="AN53" s="45">
        <f t="shared" si="19"/>
        <v>131179.54999999999</v>
      </c>
      <c r="AO53" s="50">
        <f t="shared" si="20"/>
        <v>162870.17716699999</v>
      </c>
      <c r="AP53" s="45">
        <f t="shared" si="21"/>
        <v>58432.84</v>
      </c>
    </row>
    <row r="54" spans="1:42" ht="78.75" outlineLevel="2" x14ac:dyDescent="0.25">
      <c r="A54" s="41" t="s">
        <v>100</v>
      </c>
      <c r="B54" s="43">
        <v>24</v>
      </c>
      <c r="C54" s="43" t="s">
        <v>101</v>
      </c>
      <c r="D54" s="43" t="s">
        <v>83</v>
      </c>
      <c r="E54" s="43" t="s">
        <v>54</v>
      </c>
      <c r="F54" s="43" t="s">
        <v>102</v>
      </c>
      <c r="G54" s="25" t="str">
        <f t="shared" si="0"/>
        <v>Подземная прокладка в траншее, в одну нитку (однофазное исполнение) кабелей с алюминиевыми жилами на напряжение 6 кВ, с изоляцией из сшитого полиэтилена, в оболочке из полиэтилена, с герметизацией: с числом жил - 1 и сечением 240/25 мм2</v>
      </c>
      <c r="H54" s="44">
        <v>1910.83</v>
      </c>
      <c r="I54" s="45">
        <f t="shared" si="1"/>
        <v>1782.97</v>
      </c>
      <c r="J54" s="44">
        <v>89.07</v>
      </c>
      <c r="K54" s="44">
        <v>38.79</v>
      </c>
      <c r="L54" s="45">
        <f t="shared" si="2"/>
        <v>1910830</v>
      </c>
      <c r="M54" s="45">
        <f t="shared" si="3"/>
        <v>1782970</v>
      </c>
      <c r="N54" s="45">
        <f t="shared" si="4"/>
        <v>89070</v>
      </c>
      <c r="O54" s="45">
        <f t="shared" si="5"/>
        <v>38790</v>
      </c>
      <c r="P54" s="44">
        <v>1.08</v>
      </c>
      <c r="Q54" s="44">
        <v>1.1200000000000001</v>
      </c>
      <c r="R54" s="44">
        <v>1.32</v>
      </c>
      <c r="S54" s="69">
        <v>1.05</v>
      </c>
      <c r="T54" s="45">
        <v>1.01</v>
      </c>
      <c r="U54" s="45">
        <v>1.02</v>
      </c>
      <c r="V54" s="45">
        <v>1.03</v>
      </c>
      <c r="W54" s="44">
        <f t="shared" si="22"/>
        <v>1.1454926399999998</v>
      </c>
      <c r="X54" s="69"/>
      <c r="Y54" s="45">
        <f t="shared" si="6"/>
        <v>1.2495033717119999</v>
      </c>
      <c r="Z54" s="45">
        <f t="shared" si="7"/>
        <v>1.4132996552908801</v>
      </c>
      <c r="AA54" s="45">
        <f t="shared" si="8"/>
        <v>1.6820047368115201</v>
      </c>
      <c r="AB54" s="45">
        <f t="shared" si="23"/>
        <v>2522555.78131</v>
      </c>
      <c r="AC54" s="45">
        <f t="shared" si="24"/>
        <v>2227827.0299999998</v>
      </c>
      <c r="AD54" s="45">
        <f t="shared" si="9"/>
        <v>111293.27</v>
      </c>
      <c r="AE54" s="50">
        <f t="shared" si="10"/>
        <v>134967.24130999998</v>
      </c>
      <c r="AF54" s="45">
        <f t="shared" si="11"/>
        <v>48468.24</v>
      </c>
      <c r="AG54" s="45">
        <f t="shared" si="12"/>
        <v>2853235.3563730004</v>
      </c>
      <c r="AH54" s="45">
        <f t="shared" si="13"/>
        <v>2519870.89</v>
      </c>
      <c r="AI54" s="45">
        <f t="shared" si="14"/>
        <v>125882.6</v>
      </c>
      <c r="AJ54" s="50">
        <f t="shared" si="15"/>
        <v>152659.97637300001</v>
      </c>
      <c r="AK54" s="45">
        <f t="shared" si="16"/>
        <v>54821.89</v>
      </c>
      <c r="AL54" s="45">
        <f t="shared" si="17"/>
        <v>3395709.7246550005</v>
      </c>
      <c r="AM54" s="45">
        <f t="shared" si="18"/>
        <v>2998963.99</v>
      </c>
      <c r="AN54" s="45">
        <f t="shared" si="19"/>
        <v>149816.16</v>
      </c>
      <c r="AO54" s="50">
        <f t="shared" si="20"/>
        <v>181684.61465500001</v>
      </c>
      <c r="AP54" s="45">
        <f t="shared" si="21"/>
        <v>65244.959999999999</v>
      </c>
    </row>
    <row r="55" spans="1:42" ht="78.75" outlineLevel="2" x14ac:dyDescent="0.25">
      <c r="A55" s="41" t="s">
        <v>103</v>
      </c>
      <c r="B55" s="43">
        <v>25</v>
      </c>
      <c r="C55" s="43" t="s">
        <v>104</v>
      </c>
      <c r="D55" s="43" t="s">
        <v>105</v>
      </c>
      <c r="E55" s="43" t="s">
        <v>54</v>
      </c>
      <c r="F55" s="43" t="s">
        <v>106</v>
      </c>
      <c r="G55" s="25" t="str">
        <f t="shared" si="0"/>
        <v>Подземная прокладка в траншее, в три нитки (трехфазное исполнение) кабелей с алюминиевыми жилами на напряжение 6 кВ, с изоляцией из сшитого полиэтилена, в оболочке из полиэтилена, с герметизацией: с числом жил - 1 и сечением 300/25 мм2</v>
      </c>
      <c r="H55" s="44">
        <v>5089.88</v>
      </c>
      <c r="I55" s="45">
        <f t="shared" si="1"/>
        <v>4746.2700000000004</v>
      </c>
      <c r="J55" s="44">
        <v>240.49</v>
      </c>
      <c r="K55" s="44">
        <v>103.12</v>
      </c>
      <c r="L55" s="45">
        <f t="shared" si="2"/>
        <v>5089880</v>
      </c>
      <c r="M55" s="45">
        <f t="shared" si="3"/>
        <v>4746270</v>
      </c>
      <c r="N55" s="45">
        <f t="shared" si="4"/>
        <v>240490</v>
      </c>
      <c r="O55" s="45">
        <f t="shared" si="5"/>
        <v>103120</v>
      </c>
      <c r="P55" s="44">
        <v>1.08</v>
      </c>
      <c r="Q55" s="44">
        <v>1.1200000000000001</v>
      </c>
      <c r="R55" s="44">
        <v>1.32</v>
      </c>
      <c r="S55" s="69">
        <v>1.05</v>
      </c>
      <c r="T55" s="45">
        <v>1.01</v>
      </c>
      <c r="U55" s="45">
        <v>1.02</v>
      </c>
      <c r="V55" s="45">
        <v>1.03</v>
      </c>
      <c r="W55" s="44">
        <f t="shared" si="22"/>
        <v>1.1454926399999998</v>
      </c>
      <c r="X55" s="69"/>
      <c r="Y55" s="45">
        <f t="shared" si="6"/>
        <v>1.2495033717119999</v>
      </c>
      <c r="Z55" s="45">
        <f t="shared" si="7"/>
        <v>1.4132996552908801</v>
      </c>
      <c r="AA55" s="45">
        <f t="shared" si="8"/>
        <v>1.6820047368115201</v>
      </c>
      <c r="AB55" s="45">
        <f t="shared" si="23"/>
        <v>6719349.3974880008</v>
      </c>
      <c r="AC55" s="45">
        <f t="shared" si="24"/>
        <v>5930480.3700000001</v>
      </c>
      <c r="AD55" s="45">
        <f t="shared" si="9"/>
        <v>300493.07</v>
      </c>
      <c r="AE55" s="50">
        <f t="shared" si="10"/>
        <v>359527.16748800001</v>
      </c>
      <c r="AF55" s="45">
        <f t="shared" si="11"/>
        <v>128848.79</v>
      </c>
      <c r="AG55" s="45">
        <f t="shared" si="12"/>
        <v>7600182.902586</v>
      </c>
      <c r="AH55" s="45">
        <f t="shared" si="13"/>
        <v>6707901.75</v>
      </c>
      <c r="AI55" s="45">
        <f t="shared" si="14"/>
        <v>339884.43</v>
      </c>
      <c r="AJ55" s="50">
        <f t="shared" si="15"/>
        <v>406657.26258599997</v>
      </c>
      <c r="AK55" s="45">
        <f t="shared" si="16"/>
        <v>145739.46</v>
      </c>
      <c r="AL55" s="45">
        <f t="shared" si="17"/>
        <v>9045175.6723379996</v>
      </c>
      <c r="AM55" s="45">
        <f t="shared" si="18"/>
        <v>7983248.6200000001</v>
      </c>
      <c r="AN55" s="45">
        <f t="shared" si="19"/>
        <v>404505.32</v>
      </c>
      <c r="AO55" s="50">
        <f t="shared" si="20"/>
        <v>483973.40233799996</v>
      </c>
      <c r="AP55" s="45">
        <f t="shared" si="21"/>
        <v>173448.33</v>
      </c>
    </row>
    <row r="56" spans="1:42" ht="78.75" outlineLevel="2" x14ac:dyDescent="0.25">
      <c r="A56" s="46" t="s">
        <v>107</v>
      </c>
      <c r="B56" s="43">
        <v>26</v>
      </c>
      <c r="C56" s="43" t="s">
        <v>108</v>
      </c>
      <c r="D56" s="43" t="s">
        <v>105</v>
      </c>
      <c r="E56" s="43" t="s">
        <v>54</v>
      </c>
      <c r="F56" s="43" t="s">
        <v>109</v>
      </c>
      <c r="G56" s="25" t="str">
        <f t="shared" si="0"/>
        <v>Подземная прокладка в траншее, в три нитки (трехфазное исполнение) кабелей с алюминиевыми жилами на напряжение 6 кВ, с изоляцией из сшитого полиэтилена, в оболочке из полиэтилена, с герметизацией: с числом жил - 1 и сечением 400/35 мм2</v>
      </c>
      <c r="H56" s="44">
        <v>5966.3</v>
      </c>
      <c r="I56" s="33">
        <f t="shared" si="1"/>
        <v>5562.5300000000007</v>
      </c>
      <c r="J56" s="47">
        <v>282.94</v>
      </c>
      <c r="K56" s="47">
        <v>120.83</v>
      </c>
      <c r="L56" s="45">
        <f t="shared" si="2"/>
        <v>5966300</v>
      </c>
      <c r="M56" s="33">
        <f t="shared" si="3"/>
        <v>5562530.0000000009</v>
      </c>
      <c r="N56" s="45">
        <f t="shared" si="4"/>
        <v>282940</v>
      </c>
      <c r="O56" s="33">
        <f t="shared" si="5"/>
        <v>120830</v>
      </c>
      <c r="P56" s="44">
        <v>1.08</v>
      </c>
      <c r="Q56" s="44">
        <v>1.1200000000000001</v>
      </c>
      <c r="R56" s="44">
        <v>1.32</v>
      </c>
      <c r="S56" s="69">
        <v>1.05</v>
      </c>
      <c r="T56" s="45">
        <v>1.01</v>
      </c>
      <c r="U56" s="45">
        <v>1.02</v>
      </c>
      <c r="V56" s="45">
        <v>1.03</v>
      </c>
      <c r="W56" s="44">
        <f t="shared" si="22"/>
        <v>1.1454926399999998</v>
      </c>
      <c r="X56" s="69"/>
      <c r="Y56" s="45">
        <f t="shared" si="6"/>
        <v>1.2495033717119999</v>
      </c>
      <c r="Z56" s="45">
        <f t="shared" si="7"/>
        <v>1.4132996552908801</v>
      </c>
      <c r="AA56" s="45">
        <f t="shared" si="8"/>
        <v>1.6820047368115201</v>
      </c>
      <c r="AB56" s="45">
        <f t="shared" si="23"/>
        <v>7876348.9789190013</v>
      </c>
      <c r="AC56" s="45">
        <f t="shared" si="24"/>
        <v>6950399.9900000002</v>
      </c>
      <c r="AD56" s="45">
        <f t="shared" si="9"/>
        <v>353534.48</v>
      </c>
      <c r="AE56" s="50">
        <f t="shared" si="10"/>
        <v>421437.01891899999</v>
      </c>
      <c r="AF56" s="45">
        <f t="shared" si="11"/>
        <v>150977.49</v>
      </c>
      <c r="AG56" s="45">
        <f t="shared" si="12"/>
        <v>8908852.5521210004</v>
      </c>
      <c r="AH56" s="45">
        <f t="shared" si="13"/>
        <v>7861521.7300000004</v>
      </c>
      <c r="AI56" s="45">
        <f t="shared" si="14"/>
        <v>399879</v>
      </c>
      <c r="AJ56" s="50">
        <f t="shared" si="15"/>
        <v>476682.82212099998</v>
      </c>
      <c r="AK56" s="45">
        <f t="shared" si="16"/>
        <v>170769</v>
      </c>
      <c r="AL56" s="45">
        <f t="shared" si="17"/>
        <v>10602657.504871001</v>
      </c>
      <c r="AM56" s="45">
        <f t="shared" si="18"/>
        <v>9356201.8100000005</v>
      </c>
      <c r="AN56" s="45">
        <f t="shared" si="19"/>
        <v>475906.42</v>
      </c>
      <c r="AO56" s="50">
        <f t="shared" si="20"/>
        <v>567312.64487099997</v>
      </c>
      <c r="AP56" s="45">
        <f t="shared" si="21"/>
        <v>203236.63</v>
      </c>
    </row>
    <row r="57" spans="1:42" ht="78.75" outlineLevel="2" x14ac:dyDescent="0.25">
      <c r="A57" s="41" t="s">
        <v>110</v>
      </c>
      <c r="B57" s="43">
        <v>27</v>
      </c>
      <c r="C57" s="43" t="s">
        <v>111</v>
      </c>
      <c r="D57" s="43" t="s">
        <v>105</v>
      </c>
      <c r="E57" s="43" t="s">
        <v>54</v>
      </c>
      <c r="F57" s="43" t="s">
        <v>112</v>
      </c>
      <c r="G57" s="25" t="str">
        <f t="shared" si="0"/>
        <v>Подземная прокладка в траншее, в три нитки (трехфазное исполнение) кабелей с алюминиевыми жилами на напряжение 6 кВ, с изоляцией из сшитого полиэтилена, в оболочке из полиэтилена, с герметизацией: с числом жил - 1 и сечением 500/35 мм2</v>
      </c>
      <c r="H57" s="44">
        <v>6501.48</v>
      </c>
      <c r="I57" s="45">
        <f t="shared" si="1"/>
        <v>6060.8799999999992</v>
      </c>
      <c r="J57" s="44">
        <v>307.76</v>
      </c>
      <c r="K57" s="44">
        <v>132.84</v>
      </c>
      <c r="L57" s="45">
        <f t="shared" si="2"/>
        <v>6501480</v>
      </c>
      <c r="M57" s="45">
        <f t="shared" si="3"/>
        <v>6060879.9999999991</v>
      </c>
      <c r="N57" s="45">
        <f t="shared" si="4"/>
        <v>307760</v>
      </c>
      <c r="O57" s="45">
        <f t="shared" si="5"/>
        <v>132840</v>
      </c>
      <c r="P57" s="44">
        <v>1.08</v>
      </c>
      <c r="Q57" s="44">
        <v>1.1200000000000001</v>
      </c>
      <c r="R57" s="44">
        <v>1.32</v>
      </c>
      <c r="S57" s="69">
        <v>1.05</v>
      </c>
      <c r="T57" s="45">
        <v>1.01</v>
      </c>
      <c r="U57" s="45">
        <v>1.02</v>
      </c>
      <c r="V57" s="45">
        <v>1.03</v>
      </c>
      <c r="W57" s="44">
        <f t="shared" si="22"/>
        <v>1.1454926399999998</v>
      </c>
      <c r="X57" s="69"/>
      <c r="Y57" s="45">
        <f t="shared" si="6"/>
        <v>1.2495033717119999</v>
      </c>
      <c r="Z57" s="45">
        <f t="shared" si="7"/>
        <v>1.4132996552908801</v>
      </c>
      <c r="AA57" s="45">
        <f t="shared" si="8"/>
        <v>1.6820047368115201</v>
      </c>
      <c r="AB57" s="45">
        <f t="shared" si="23"/>
        <v>8582776.8541320004</v>
      </c>
      <c r="AC57" s="45">
        <f t="shared" si="24"/>
        <v>7573090</v>
      </c>
      <c r="AD57" s="45">
        <f t="shared" si="9"/>
        <v>384547.16</v>
      </c>
      <c r="AE57" s="50">
        <f t="shared" si="10"/>
        <v>459155.66413199995</v>
      </c>
      <c r="AF57" s="45">
        <f t="shared" si="11"/>
        <v>165984.03</v>
      </c>
      <c r="AG57" s="45">
        <f t="shared" si="12"/>
        <v>9707885.4101669993</v>
      </c>
      <c r="AH57" s="45">
        <f t="shared" si="13"/>
        <v>8565839.6099999994</v>
      </c>
      <c r="AI57" s="45">
        <f t="shared" si="14"/>
        <v>434957.1</v>
      </c>
      <c r="AJ57" s="50">
        <f t="shared" si="15"/>
        <v>519345.9701669999</v>
      </c>
      <c r="AK57" s="45">
        <f t="shared" si="16"/>
        <v>187742.73</v>
      </c>
      <c r="AL57" s="45">
        <f t="shared" si="17"/>
        <v>11553607.328904998</v>
      </c>
      <c r="AM57" s="45">
        <f t="shared" si="18"/>
        <v>10194428.869999999</v>
      </c>
      <c r="AN57" s="45">
        <f t="shared" si="19"/>
        <v>517653.78</v>
      </c>
      <c r="AO57" s="50">
        <f t="shared" si="20"/>
        <v>618087.16890499985</v>
      </c>
      <c r="AP57" s="45">
        <f t="shared" si="21"/>
        <v>223437.51</v>
      </c>
    </row>
    <row r="58" spans="1:42" ht="78.75" outlineLevel="2" x14ac:dyDescent="0.25">
      <c r="A58" s="41" t="s">
        <v>113</v>
      </c>
      <c r="B58" s="43">
        <v>28</v>
      </c>
      <c r="C58" s="43" t="s">
        <v>114</v>
      </c>
      <c r="D58" s="43" t="s">
        <v>105</v>
      </c>
      <c r="E58" s="43" t="s">
        <v>54</v>
      </c>
      <c r="F58" s="43" t="s">
        <v>115</v>
      </c>
      <c r="G58" s="25" t="str">
        <f t="shared" si="0"/>
        <v>Подземная прокладка в траншее, в три нитки (трехфазное исполнение) кабелей с алюминиевыми жилами на напряжение 6 кВ, с изоляцией из сшитого полиэтилена, в оболочке из полиэтилена, с герметизацией: с числом жил - 1 и сечением 630/35 мм2</v>
      </c>
      <c r="H58" s="44">
        <v>7318.04</v>
      </c>
      <c r="I58" s="45">
        <f t="shared" si="1"/>
        <v>6822.97</v>
      </c>
      <c r="J58" s="44">
        <v>347.29</v>
      </c>
      <c r="K58" s="44">
        <v>147.78</v>
      </c>
      <c r="L58" s="45">
        <f t="shared" si="2"/>
        <v>7318040</v>
      </c>
      <c r="M58" s="45">
        <f t="shared" si="3"/>
        <v>6822970</v>
      </c>
      <c r="N58" s="45">
        <f t="shared" si="4"/>
        <v>347290</v>
      </c>
      <c r="O58" s="45">
        <f t="shared" si="5"/>
        <v>147780</v>
      </c>
      <c r="P58" s="44">
        <v>1.08</v>
      </c>
      <c r="Q58" s="44">
        <v>1.1200000000000001</v>
      </c>
      <c r="R58" s="44">
        <v>1.32</v>
      </c>
      <c r="S58" s="69">
        <v>1.05</v>
      </c>
      <c r="T58" s="45">
        <v>1.01</v>
      </c>
      <c r="U58" s="45">
        <v>1.02</v>
      </c>
      <c r="V58" s="45">
        <v>1.03</v>
      </c>
      <c r="W58" s="44">
        <f t="shared" si="22"/>
        <v>1.1454926399999998</v>
      </c>
      <c r="X58" s="69"/>
      <c r="Y58" s="45">
        <f t="shared" si="6"/>
        <v>1.2495033717119999</v>
      </c>
      <c r="Z58" s="45">
        <f t="shared" si="7"/>
        <v>1.4132996552908801</v>
      </c>
      <c r="AA58" s="45">
        <f t="shared" si="8"/>
        <v>1.6820047368115201</v>
      </c>
      <c r="AB58" s="45">
        <f t="shared" si="23"/>
        <v>9660865.1956849974</v>
      </c>
      <c r="AC58" s="45">
        <f t="shared" si="24"/>
        <v>8525324.0199999996</v>
      </c>
      <c r="AD58" s="45">
        <f t="shared" si="9"/>
        <v>433940.03</v>
      </c>
      <c r="AE58" s="50">
        <f t="shared" si="10"/>
        <v>516949.53568499989</v>
      </c>
      <c r="AF58" s="45">
        <f t="shared" si="11"/>
        <v>184651.61</v>
      </c>
      <c r="AG58" s="45">
        <f t="shared" si="12"/>
        <v>10927299.399622999</v>
      </c>
      <c r="AH58" s="45">
        <f t="shared" si="13"/>
        <v>9642901.1500000004</v>
      </c>
      <c r="AI58" s="45">
        <f t="shared" si="14"/>
        <v>490824.84</v>
      </c>
      <c r="AJ58" s="50">
        <f t="shared" si="15"/>
        <v>584715.98962299991</v>
      </c>
      <c r="AK58" s="45">
        <f t="shared" si="16"/>
        <v>208857.42</v>
      </c>
      <c r="AL58" s="45">
        <f t="shared" si="17"/>
        <v>13004863.681433</v>
      </c>
      <c r="AM58" s="45">
        <f t="shared" si="18"/>
        <v>11476267.859999999</v>
      </c>
      <c r="AN58" s="45">
        <f t="shared" si="19"/>
        <v>584143.43000000005</v>
      </c>
      <c r="AO58" s="50">
        <f t="shared" si="20"/>
        <v>695885.73143299983</v>
      </c>
      <c r="AP58" s="45">
        <f t="shared" si="21"/>
        <v>248566.66</v>
      </c>
    </row>
    <row r="59" spans="1:42" ht="63" outlineLevel="2" x14ac:dyDescent="0.25">
      <c r="A59" s="41" t="s">
        <v>116</v>
      </c>
      <c r="B59" s="43">
        <v>29</v>
      </c>
      <c r="C59" s="43" t="s">
        <v>81</v>
      </c>
      <c r="D59" s="43" t="s">
        <v>117</v>
      </c>
      <c r="E59" s="43" t="s">
        <v>54</v>
      </c>
      <c r="F59" s="43" t="s">
        <v>57</v>
      </c>
      <c r="G59" s="25" t="str">
        <f t="shared" si="0"/>
        <v>Подземная прокладка в траншее кабелей с алюминиевыми жилами на напряжение 10 кВ, с бумажной изоляцией в алюминиевой оболочке, с броней из двух стальных лент: с числом жил - 3 и сечением 35 мм2</v>
      </c>
      <c r="H59" s="44">
        <v>1862.47</v>
      </c>
      <c r="I59" s="45">
        <f t="shared" si="1"/>
        <v>1752.0300000000002</v>
      </c>
      <c r="J59" s="44">
        <v>75.84</v>
      </c>
      <c r="K59" s="44">
        <v>34.6</v>
      </c>
      <c r="L59" s="45">
        <f t="shared" si="2"/>
        <v>1862470</v>
      </c>
      <c r="M59" s="45">
        <f t="shared" si="3"/>
        <v>1752030.0000000002</v>
      </c>
      <c r="N59" s="45">
        <f t="shared" si="4"/>
        <v>75840</v>
      </c>
      <c r="O59" s="45">
        <f t="shared" si="5"/>
        <v>34600</v>
      </c>
      <c r="P59" s="44">
        <v>1.08</v>
      </c>
      <c r="Q59" s="44">
        <v>1.1200000000000001</v>
      </c>
      <c r="R59" s="44">
        <v>1.32</v>
      </c>
      <c r="S59" s="69">
        <v>1.05</v>
      </c>
      <c r="T59" s="45">
        <v>1.01</v>
      </c>
      <c r="U59" s="45">
        <v>1.02</v>
      </c>
      <c r="V59" s="45">
        <v>1.03</v>
      </c>
      <c r="W59" s="44">
        <f t="shared" si="22"/>
        <v>1.1454926399999998</v>
      </c>
      <c r="X59" s="69"/>
      <c r="Y59" s="45">
        <f t="shared" si="6"/>
        <v>1.2495033717119999</v>
      </c>
      <c r="Z59" s="45">
        <f t="shared" si="7"/>
        <v>1.4132996552908801</v>
      </c>
      <c r="AA59" s="45">
        <f t="shared" si="8"/>
        <v>1.6820047368115201</v>
      </c>
      <c r="AB59" s="45">
        <f t="shared" si="23"/>
        <v>2458945.2954209996</v>
      </c>
      <c r="AC59" s="45">
        <f t="shared" si="24"/>
        <v>2189167.39</v>
      </c>
      <c r="AD59" s="45">
        <f t="shared" si="9"/>
        <v>94762.34</v>
      </c>
      <c r="AE59" s="50">
        <f t="shared" si="10"/>
        <v>131782.745421</v>
      </c>
      <c r="AF59" s="45">
        <f t="shared" si="11"/>
        <v>43232.82</v>
      </c>
      <c r="AG59" s="45">
        <f t="shared" si="12"/>
        <v>2781286.2484849999</v>
      </c>
      <c r="AH59" s="45">
        <f t="shared" si="13"/>
        <v>2476143.4</v>
      </c>
      <c r="AI59" s="45">
        <f t="shared" si="14"/>
        <v>107184.65</v>
      </c>
      <c r="AJ59" s="50">
        <f t="shared" si="15"/>
        <v>149058.02848499999</v>
      </c>
      <c r="AK59" s="45">
        <f t="shared" si="16"/>
        <v>48900.17</v>
      </c>
      <c r="AL59" s="45">
        <f t="shared" si="17"/>
        <v>3310081.2021999997</v>
      </c>
      <c r="AM59" s="45">
        <f t="shared" si="18"/>
        <v>2946922.76</v>
      </c>
      <c r="AN59" s="45">
        <f t="shared" si="19"/>
        <v>127563.24</v>
      </c>
      <c r="AO59" s="50">
        <f t="shared" si="20"/>
        <v>177397.84219999998</v>
      </c>
      <c r="AP59" s="45">
        <f t="shared" si="21"/>
        <v>58197.36</v>
      </c>
    </row>
    <row r="60" spans="1:42" ht="63" outlineLevel="2" x14ac:dyDescent="0.25">
      <c r="A60" s="41" t="s">
        <v>118</v>
      </c>
      <c r="B60" s="43">
        <v>30</v>
      </c>
      <c r="C60" s="43" t="s">
        <v>85</v>
      </c>
      <c r="D60" s="43" t="s">
        <v>117</v>
      </c>
      <c r="E60" s="43" t="s">
        <v>54</v>
      </c>
      <c r="F60" s="43" t="s">
        <v>59</v>
      </c>
      <c r="G60" s="25" t="str">
        <f t="shared" si="0"/>
        <v>Подземная прокладка в траншее кабелей с алюминиевыми жилами на напряжение 10 кВ, с бумажной изоляцией в алюминиевой оболочке, с броней из двух стальных лент: с числом жил - 3 и сечением 50 мм2</v>
      </c>
      <c r="H60" s="44">
        <v>1818.06</v>
      </c>
      <c r="I60" s="45">
        <f t="shared" si="1"/>
        <v>1715.47</v>
      </c>
      <c r="J60" s="44">
        <v>73.34</v>
      </c>
      <c r="K60" s="44">
        <v>29.25</v>
      </c>
      <c r="L60" s="45">
        <f t="shared" si="2"/>
        <v>1818060</v>
      </c>
      <c r="M60" s="45">
        <f t="shared" si="3"/>
        <v>1715470</v>
      </c>
      <c r="N60" s="45">
        <f t="shared" si="4"/>
        <v>73340</v>
      </c>
      <c r="O60" s="45">
        <f t="shared" si="5"/>
        <v>29250</v>
      </c>
      <c r="P60" s="44">
        <v>1.08</v>
      </c>
      <c r="Q60" s="44">
        <v>1.1200000000000001</v>
      </c>
      <c r="R60" s="44">
        <v>1.32</v>
      </c>
      <c r="S60" s="69">
        <v>1.05</v>
      </c>
      <c r="T60" s="45">
        <v>1.01</v>
      </c>
      <c r="U60" s="45">
        <v>1.02</v>
      </c>
      <c r="V60" s="45">
        <v>1.03</v>
      </c>
      <c r="W60" s="44">
        <f t="shared" si="22"/>
        <v>1.1454926399999998</v>
      </c>
      <c r="X60" s="69"/>
      <c r="Y60" s="45">
        <f t="shared" si="6"/>
        <v>1.2495033717119999</v>
      </c>
      <c r="Z60" s="45">
        <f t="shared" si="7"/>
        <v>1.4132996552908801</v>
      </c>
      <c r="AA60" s="45">
        <f t="shared" si="8"/>
        <v>1.6820047368115201</v>
      </c>
      <c r="AB60" s="45">
        <f t="shared" si="23"/>
        <v>2400638.7623009998</v>
      </c>
      <c r="AC60" s="45">
        <f t="shared" si="24"/>
        <v>2143485.5499999998</v>
      </c>
      <c r="AD60" s="45">
        <f t="shared" si="9"/>
        <v>91638.58</v>
      </c>
      <c r="AE60" s="50">
        <f t="shared" si="10"/>
        <v>128966.66230099997</v>
      </c>
      <c r="AF60" s="45">
        <f t="shared" si="11"/>
        <v>36547.97</v>
      </c>
      <c r="AG60" s="45">
        <f t="shared" si="12"/>
        <v>2715336.3571119998</v>
      </c>
      <c r="AH60" s="45">
        <f t="shared" si="13"/>
        <v>2424473.16</v>
      </c>
      <c r="AI60" s="45">
        <f t="shared" si="14"/>
        <v>103651.4</v>
      </c>
      <c r="AJ60" s="50">
        <f t="shared" si="15"/>
        <v>145872.78711199999</v>
      </c>
      <c r="AK60" s="45">
        <f t="shared" si="16"/>
        <v>41339.01</v>
      </c>
      <c r="AL60" s="45">
        <f t="shared" si="17"/>
        <v>3231592.5441299998</v>
      </c>
      <c r="AM60" s="45">
        <f t="shared" si="18"/>
        <v>2885428.67</v>
      </c>
      <c r="AN60" s="45">
        <f t="shared" si="19"/>
        <v>123358.23</v>
      </c>
      <c r="AO60" s="50">
        <f t="shared" si="20"/>
        <v>173607.00412999999</v>
      </c>
      <c r="AP60" s="45">
        <f t="shared" si="21"/>
        <v>49198.64</v>
      </c>
    </row>
    <row r="61" spans="1:42" ht="63" outlineLevel="2" x14ac:dyDescent="0.25">
      <c r="A61" s="41" t="s">
        <v>119</v>
      </c>
      <c r="B61" s="43">
        <v>31</v>
      </c>
      <c r="C61" s="43" t="s">
        <v>88</v>
      </c>
      <c r="D61" s="43" t="s">
        <v>117</v>
      </c>
      <c r="E61" s="43" t="s">
        <v>54</v>
      </c>
      <c r="F61" s="43" t="s">
        <v>61</v>
      </c>
      <c r="G61" s="25" t="str">
        <f t="shared" si="0"/>
        <v>Подземная прокладка в траншее кабелей с алюминиевыми жилами на напряжение 10 кВ, с бумажной изоляцией в алюминиевой оболочке, с броней из двух стальных лент: с числом жил - 3 и сечением 70 мм2</v>
      </c>
      <c r="H61" s="44">
        <v>2037.94</v>
      </c>
      <c r="I61" s="45">
        <f t="shared" si="1"/>
        <v>1922.46</v>
      </c>
      <c r="J61" s="44">
        <v>80.72</v>
      </c>
      <c r="K61" s="44">
        <v>34.76</v>
      </c>
      <c r="L61" s="45">
        <f t="shared" si="2"/>
        <v>2037940</v>
      </c>
      <c r="M61" s="45">
        <f t="shared" si="3"/>
        <v>1922460</v>
      </c>
      <c r="N61" s="45">
        <f t="shared" si="4"/>
        <v>80720</v>
      </c>
      <c r="O61" s="45">
        <f t="shared" si="5"/>
        <v>34760</v>
      </c>
      <c r="P61" s="44">
        <v>1.08</v>
      </c>
      <c r="Q61" s="44">
        <v>1.1200000000000001</v>
      </c>
      <c r="R61" s="44">
        <v>1.32</v>
      </c>
      <c r="S61" s="69">
        <v>1.05</v>
      </c>
      <c r="T61" s="45">
        <v>1.01</v>
      </c>
      <c r="U61" s="45">
        <v>1.02</v>
      </c>
      <c r="V61" s="45">
        <v>1.03</v>
      </c>
      <c r="W61" s="44">
        <f t="shared" si="22"/>
        <v>1.1454926399999998</v>
      </c>
      <c r="X61" s="69"/>
      <c r="Y61" s="45">
        <f t="shared" si="6"/>
        <v>1.2495033717119999</v>
      </c>
      <c r="Z61" s="45">
        <f t="shared" si="7"/>
        <v>1.4132996552908801</v>
      </c>
      <c r="AA61" s="45">
        <f t="shared" si="8"/>
        <v>1.6820047368115201</v>
      </c>
      <c r="AB61" s="45">
        <f t="shared" si="23"/>
        <v>2690834.8552320004</v>
      </c>
      <c r="AC61" s="45">
        <f t="shared" si="24"/>
        <v>2402120.25</v>
      </c>
      <c r="AD61" s="45">
        <f t="shared" si="9"/>
        <v>100859.91</v>
      </c>
      <c r="AE61" s="50">
        <f t="shared" si="10"/>
        <v>144421.95523200001</v>
      </c>
      <c r="AF61" s="45">
        <f t="shared" si="11"/>
        <v>43432.74</v>
      </c>
      <c r="AG61" s="45">
        <f t="shared" si="12"/>
        <v>3043574.0112969996</v>
      </c>
      <c r="AH61" s="45">
        <f t="shared" si="13"/>
        <v>2717012.06</v>
      </c>
      <c r="AI61" s="45">
        <f t="shared" si="14"/>
        <v>114081.55</v>
      </c>
      <c r="AJ61" s="50">
        <f t="shared" si="15"/>
        <v>163354.10129699999</v>
      </c>
      <c r="AK61" s="45">
        <f t="shared" si="16"/>
        <v>49126.3</v>
      </c>
      <c r="AL61" s="45">
        <f t="shared" si="17"/>
        <v>3622236.7010249998</v>
      </c>
      <c r="AM61" s="45">
        <f t="shared" si="18"/>
        <v>3233586.83</v>
      </c>
      <c r="AN61" s="45">
        <f t="shared" si="19"/>
        <v>135771.42000000001</v>
      </c>
      <c r="AO61" s="50">
        <f t="shared" si="20"/>
        <v>194411.97102499998</v>
      </c>
      <c r="AP61" s="45">
        <f t="shared" si="21"/>
        <v>58466.48</v>
      </c>
    </row>
    <row r="62" spans="1:42" ht="63" outlineLevel="2" x14ac:dyDescent="0.25">
      <c r="A62" s="41" t="s">
        <v>120</v>
      </c>
      <c r="B62" s="43">
        <v>32</v>
      </c>
      <c r="C62" s="43" t="s">
        <v>91</v>
      </c>
      <c r="D62" s="43" t="s">
        <v>117</v>
      </c>
      <c r="E62" s="43" t="s">
        <v>54</v>
      </c>
      <c r="F62" s="43" t="s">
        <v>63</v>
      </c>
      <c r="G62" s="25" t="str">
        <f t="shared" si="0"/>
        <v>Подземная прокладка в траншее кабелей с алюминиевыми жилами на напряжение 10 кВ, с бумажной изоляцией в алюминиевой оболочке, с броней из двух стальных лент: с числом жил - 3 и сечением 95 мм2</v>
      </c>
      <c r="H62" s="44">
        <v>2280.58</v>
      </c>
      <c r="I62" s="45">
        <f t="shared" si="1"/>
        <v>2157.4599999999996</v>
      </c>
      <c r="J62" s="44">
        <v>88.78</v>
      </c>
      <c r="K62" s="44">
        <v>34.340000000000003</v>
      </c>
      <c r="L62" s="45">
        <f t="shared" si="2"/>
        <v>2280580</v>
      </c>
      <c r="M62" s="45">
        <f t="shared" si="3"/>
        <v>2157459.9999999995</v>
      </c>
      <c r="N62" s="45">
        <f t="shared" si="4"/>
        <v>88780</v>
      </c>
      <c r="O62" s="45">
        <f t="shared" si="5"/>
        <v>34340</v>
      </c>
      <c r="P62" s="44">
        <v>1.08</v>
      </c>
      <c r="Q62" s="44">
        <v>1.1200000000000001</v>
      </c>
      <c r="R62" s="44">
        <v>1.32</v>
      </c>
      <c r="S62" s="69">
        <v>1.05</v>
      </c>
      <c r="T62" s="45">
        <v>1.01</v>
      </c>
      <c r="U62" s="45">
        <v>1.02</v>
      </c>
      <c r="V62" s="45">
        <v>1.03</v>
      </c>
      <c r="W62" s="44">
        <f t="shared" si="22"/>
        <v>1.1454926399999998</v>
      </c>
      <c r="X62" s="69"/>
      <c r="Y62" s="45">
        <f t="shared" si="6"/>
        <v>1.2495033717119999</v>
      </c>
      <c r="Z62" s="45">
        <f t="shared" si="7"/>
        <v>1.4132996552908801</v>
      </c>
      <c r="AA62" s="45">
        <f t="shared" si="8"/>
        <v>1.6820047368115201</v>
      </c>
      <c r="AB62" s="45">
        <f t="shared" si="23"/>
        <v>3011538.0927650002</v>
      </c>
      <c r="AC62" s="45">
        <f t="shared" si="24"/>
        <v>2695753.54</v>
      </c>
      <c r="AD62" s="45">
        <f t="shared" si="9"/>
        <v>110930.91</v>
      </c>
      <c r="AE62" s="50">
        <f t="shared" si="10"/>
        <v>161945.69276499999</v>
      </c>
      <c r="AF62" s="45">
        <f t="shared" si="11"/>
        <v>42907.95</v>
      </c>
      <c r="AG62" s="45">
        <f t="shared" si="12"/>
        <v>3406317.9291170002</v>
      </c>
      <c r="AH62" s="45">
        <f t="shared" si="13"/>
        <v>3049137.47</v>
      </c>
      <c r="AI62" s="45">
        <f t="shared" si="14"/>
        <v>125472.74</v>
      </c>
      <c r="AJ62" s="50">
        <f t="shared" si="15"/>
        <v>183175.00911700001</v>
      </c>
      <c r="AK62" s="45">
        <f t="shared" si="16"/>
        <v>48532.71</v>
      </c>
      <c r="AL62" s="45">
        <f t="shared" si="17"/>
        <v>4053947.7106639999</v>
      </c>
      <c r="AM62" s="45">
        <f t="shared" si="18"/>
        <v>3628857.94</v>
      </c>
      <c r="AN62" s="45">
        <f t="shared" si="19"/>
        <v>149328.38</v>
      </c>
      <c r="AO62" s="50">
        <f t="shared" si="20"/>
        <v>218001.35066399997</v>
      </c>
      <c r="AP62" s="45">
        <f t="shared" si="21"/>
        <v>57760.04</v>
      </c>
    </row>
    <row r="63" spans="1:42" ht="63" outlineLevel="2" x14ac:dyDescent="0.25">
      <c r="A63" s="41" t="s">
        <v>121</v>
      </c>
      <c r="B63" s="43">
        <v>33</v>
      </c>
      <c r="C63" s="43" t="s">
        <v>94</v>
      </c>
      <c r="D63" s="43" t="s">
        <v>117</v>
      </c>
      <c r="E63" s="43" t="s">
        <v>54</v>
      </c>
      <c r="F63" s="43" t="s">
        <v>65</v>
      </c>
      <c r="G63" s="25" t="str">
        <f t="shared" ref="G63:G94" si="25">CONCATENATE(D63,E63,F63)</f>
        <v>Подземная прокладка в траншее кабелей с алюминиевыми жилами на напряжение 10 кВ, с бумажной изоляцией в алюминиевой оболочке, с броней из двух стальных лент: с числом жил - 3 и сечением 120 мм2</v>
      </c>
      <c r="H63" s="44">
        <v>2518.33</v>
      </c>
      <c r="I63" s="45">
        <f t="shared" si="1"/>
        <v>2383.25</v>
      </c>
      <c r="J63" s="44">
        <v>97.11</v>
      </c>
      <c r="K63" s="44">
        <v>37.97</v>
      </c>
      <c r="L63" s="45">
        <f t="shared" si="2"/>
        <v>2518330</v>
      </c>
      <c r="M63" s="45">
        <f t="shared" si="3"/>
        <v>2383250</v>
      </c>
      <c r="N63" s="45">
        <f t="shared" si="4"/>
        <v>97110</v>
      </c>
      <c r="O63" s="45">
        <f t="shared" si="5"/>
        <v>37970</v>
      </c>
      <c r="P63" s="44">
        <v>1.08</v>
      </c>
      <c r="Q63" s="44">
        <v>1.1200000000000001</v>
      </c>
      <c r="R63" s="44">
        <v>1.32</v>
      </c>
      <c r="S63" s="69">
        <v>1.05</v>
      </c>
      <c r="T63" s="45">
        <v>1.01</v>
      </c>
      <c r="U63" s="45">
        <v>1.02</v>
      </c>
      <c r="V63" s="45">
        <v>1.03</v>
      </c>
      <c r="W63" s="44">
        <f t="shared" si="22"/>
        <v>1.1454926399999998</v>
      </c>
      <c r="X63" s="69"/>
      <c r="Y63" s="45">
        <f t="shared" si="6"/>
        <v>1.2495033717119999</v>
      </c>
      <c r="Z63" s="45">
        <f t="shared" si="7"/>
        <v>1.4132996552908801</v>
      </c>
      <c r="AA63" s="45">
        <f t="shared" si="8"/>
        <v>1.6820047368115201</v>
      </c>
      <c r="AB63" s="45">
        <f t="shared" si="23"/>
        <v>3325486.7089860002</v>
      </c>
      <c r="AC63" s="45">
        <f t="shared" ref="AC63:AC94" si="26">ROUND(M63*Y63,2)</f>
        <v>2977878.91</v>
      </c>
      <c r="AD63" s="45">
        <f t="shared" ref="AD63:AD94" si="27">ROUND(N63*Y63,2)</f>
        <v>121339.27</v>
      </c>
      <c r="AE63" s="50">
        <f t="shared" si="10"/>
        <v>178824.88898600001</v>
      </c>
      <c r="AF63" s="45">
        <f t="shared" ref="AF63:AF94" si="28">ROUND(O63*Y63,2)</f>
        <v>47443.64</v>
      </c>
      <c r="AG63" s="45">
        <f t="shared" si="12"/>
        <v>3761421.8043609997</v>
      </c>
      <c r="AH63" s="45">
        <f t="shared" ref="AH63:AH94" si="29">ROUND(M63*Z63,2)</f>
        <v>3368246.4</v>
      </c>
      <c r="AI63" s="45">
        <f t="shared" ref="AI63:AI94" si="30">ROUND(N63*Z63,2)</f>
        <v>137245.53</v>
      </c>
      <c r="AJ63" s="50">
        <f t="shared" si="15"/>
        <v>202266.88436099997</v>
      </c>
      <c r="AK63" s="45">
        <f t="shared" ref="AK63:AK94" si="31">ROUND(O63*Z63,2)</f>
        <v>53662.99</v>
      </c>
      <c r="AL63" s="45">
        <f t="shared" si="17"/>
        <v>4476566.0784790004</v>
      </c>
      <c r="AM63" s="45">
        <f t="shared" ref="AM63:AM94" si="32">ROUND(M63*AA63,2)</f>
        <v>4008637.79</v>
      </c>
      <c r="AN63" s="45">
        <f t="shared" ref="AN63:AN94" si="33">ROUND(N63*AA63,2)</f>
        <v>163339.48000000001</v>
      </c>
      <c r="AO63" s="50">
        <f t="shared" si="20"/>
        <v>240723.08847899997</v>
      </c>
      <c r="AP63" s="45">
        <f t="shared" ref="AP63:AP94" si="34">ROUND(O63*AA63,2)</f>
        <v>63865.72</v>
      </c>
    </row>
    <row r="64" spans="1:42" ht="63" outlineLevel="2" x14ac:dyDescent="0.25">
      <c r="A64" s="41" t="s">
        <v>122</v>
      </c>
      <c r="B64" s="43">
        <v>34</v>
      </c>
      <c r="C64" s="43" t="s">
        <v>97</v>
      </c>
      <c r="D64" s="43" t="s">
        <v>117</v>
      </c>
      <c r="E64" s="43" t="s">
        <v>54</v>
      </c>
      <c r="F64" s="43" t="s">
        <v>67</v>
      </c>
      <c r="G64" s="25" t="str">
        <f t="shared" si="25"/>
        <v>Подземная прокладка в траншее кабелей с алюминиевыми жилами на напряжение 10 кВ, с бумажной изоляцией в алюминиевой оболочке, с броней из двух стальных лент: с числом жил - 3 и сечением 150 мм2</v>
      </c>
      <c r="H64" s="44">
        <v>2875.4</v>
      </c>
      <c r="I64" s="45">
        <f t="shared" si="1"/>
        <v>2725.11</v>
      </c>
      <c r="J64" s="44">
        <v>109.72</v>
      </c>
      <c r="K64" s="44">
        <v>40.57</v>
      </c>
      <c r="L64" s="45">
        <f t="shared" si="2"/>
        <v>2875400</v>
      </c>
      <c r="M64" s="45">
        <f t="shared" si="3"/>
        <v>2725110</v>
      </c>
      <c r="N64" s="45">
        <f t="shared" si="4"/>
        <v>109720</v>
      </c>
      <c r="O64" s="45">
        <f t="shared" si="5"/>
        <v>40570</v>
      </c>
      <c r="P64" s="44">
        <v>1.08</v>
      </c>
      <c r="Q64" s="44">
        <v>1.1200000000000001</v>
      </c>
      <c r="R64" s="44">
        <v>1.32</v>
      </c>
      <c r="S64" s="69">
        <v>1.05</v>
      </c>
      <c r="T64" s="45">
        <v>1.01</v>
      </c>
      <c r="U64" s="45">
        <v>1.02</v>
      </c>
      <c r="V64" s="45">
        <v>1.03</v>
      </c>
      <c r="W64" s="44">
        <f t="shared" si="22"/>
        <v>1.1454926399999998</v>
      </c>
      <c r="X64" s="69"/>
      <c r="Y64" s="45">
        <f t="shared" si="6"/>
        <v>1.2495033717119999</v>
      </c>
      <c r="Z64" s="45">
        <f t="shared" si="7"/>
        <v>1.4132996552908801</v>
      </c>
      <c r="AA64" s="45">
        <f t="shared" si="8"/>
        <v>1.6820047368115201</v>
      </c>
      <c r="AB64" s="45">
        <f t="shared" si="23"/>
        <v>3797202.870228</v>
      </c>
      <c r="AC64" s="45">
        <f t="shared" si="26"/>
        <v>3405034.13</v>
      </c>
      <c r="AD64" s="45">
        <f t="shared" si="27"/>
        <v>137095.51</v>
      </c>
      <c r="AE64" s="50">
        <f t="shared" si="10"/>
        <v>204380.88022799997</v>
      </c>
      <c r="AF64" s="45">
        <f t="shared" si="28"/>
        <v>50692.35</v>
      </c>
      <c r="AG64" s="45">
        <f t="shared" si="12"/>
        <v>4294974.8178019999</v>
      </c>
      <c r="AH64" s="45">
        <f t="shared" si="29"/>
        <v>3851397.02</v>
      </c>
      <c r="AI64" s="45">
        <f t="shared" si="30"/>
        <v>155067.24</v>
      </c>
      <c r="AJ64" s="50">
        <f t="shared" si="15"/>
        <v>231172.98780199996</v>
      </c>
      <c r="AK64" s="45">
        <f t="shared" si="31"/>
        <v>57337.57</v>
      </c>
      <c r="AL64" s="45">
        <f t="shared" si="17"/>
        <v>5111561.4151729988</v>
      </c>
      <c r="AM64" s="45">
        <f t="shared" si="32"/>
        <v>4583647.93</v>
      </c>
      <c r="AN64" s="45">
        <f t="shared" si="33"/>
        <v>184549.56</v>
      </c>
      <c r="AO64" s="50">
        <f t="shared" si="20"/>
        <v>275124.99517299992</v>
      </c>
      <c r="AP64" s="45">
        <f t="shared" si="34"/>
        <v>68238.929999999993</v>
      </c>
    </row>
    <row r="65" spans="1:42" ht="63" outlineLevel="2" x14ac:dyDescent="0.25">
      <c r="A65" s="41" t="s">
        <v>123</v>
      </c>
      <c r="B65" s="43">
        <v>35</v>
      </c>
      <c r="C65" s="43" t="s">
        <v>100</v>
      </c>
      <c r="D65" s="43" t="s">
        <v>117</v>
      </c>
      <c r="E65" s="43" t="s">
        <v>54</v>
      </c>
      <c r="F65" s="43" t="s">
        <v>69</v>
      </c>
      <c r="G65" s="25" t="str">
        <f t="shared" si="25"/>
        <v>Подземная прокладка в траншее кабелей с алюминиевыми жилами на напряжение 10 кВ, с бумажной изоляцией в алюминиевой оболочке, с броней из двух стальных лент: с числом жил - 3 и сечением 185 мм2</v>
      </c>
      <c r="H65" s="44">
        <v>3288.33</v>
      </c>
      <c r="I65" s="45">
        <f t="shared" si="1"/>
        <v>3111.77</v>
      </c>
      <c r="J65" s="44">
        <v>124.09</v>
      </c>
      <c r="K65" s="44">
        <v>52.47</v>
      </c>
      <c r="L65" s="45">
        <f t="shared" si="2"/>
        <v>3288330</v>
      </c>
      <c r="M65" s="45">
        <f t="shared" si="3"/>
        <v>3111770</v>
      </c>
      <c r="N65" s="45">
        <f t="shared" si="4"/>
        <v>124090</v>
      </c>
      <c r="O65" s="45">
        <f t="shared" si="5"/>
        <v>52470</v>
      </c>
      <c r="P65" s="44">
        <v>1.08</v>
      </c>
      <c r="Q65" s="44">
        <v>1.1200000000000001</v>
      </c>
      <c r="R65" s="44">
        <v>1.32</v>
      </c>
      <c r="S65" s="69">
        <v>1.05</v>
      </c>
      <c r="T65" s="45">
        <v>1.01</v>
      </c>
      <c r="U65" s="45">
        <v>1.02</v>
      </c>
      <c r="V65" s="45">
        <v>1.03</v>
      </c>
      <c r="W65" s="44">
        <f t="shared" si="22"/>
        <v>1.1454926399999998</v>
      </c>
      <c r="X65" s="69"/>
      <c r="Y65" s="45">
        <f t="shared" si="6"/>
        <v>1.2495033717119999</v>
      </c>
      <c r="Z65" s="45">
        <f t="shared" si="7"/>
        <v>1.4132996552908801</v>
      </c>
      <c r="AA65" s="45">
        <f t="shared" si="8"/>
        <v>1.6820047368115201</v>
      </c>
      <c r="AB65" s="45">
        <f t="shared" si="23"/>
        <v>4342073.0974460002</v>
      </c>
      <c r="AC65" s="45">
        <f t="shared" si="26"/>
        <v>3888167.11</v>
      </c>
      <c r="AD65" s="45">
        <f t="shared" si="27"/>
        <v>155050.87</v>
      </c>
      <c r="AE65" s="50">
        <f t="shared" si="10"/>
        <v>233293.67744599999</v>
      </c>
      <c r="AF65" s="45">
        <f t="shared" si="28"/>
        <v>65561.440000000002</v>
      </c>
      <c r="AG65" s="45">
        <f t="shared" si="12"/>
        <v>4911271.5876139998</v>
      </c>
      <c r="AH65" s="45">
        <f t="shared" si="29"/>
        <v>4397863.47</v>
      </c>
      <c r="AI65" s="45">
        <f t="shared" si="30"/>
        <v>175376.35</v>
      </c>
      <c r="AJ65" s="50">
        <f t="shared" si="15"/>
        <v>263875.93761399994</v>
      </c>
      <c r="AK65" s="45">
        <f t="shared" si="31"/>
        <v>74155.83</v>
      </c>
      <c r="AL65" s="45">
        <f t="shared" si="17"/>
        <v>5845032.2677449994</v>
      </c>
      <c r="AM65" s="45">
        <f t="shared" si="32"/>
        <v>5234011.88</v>
      </c>
      <c r="AN65" s="45">
        <f t="shared" si="33"/>
        <v>208719.97</v>
      </c>
      <c r="AO65" s="50">
        <f t="shared" si="20"/>
        <v>314045.62774499995</v>
      </c>
      <c r="AP65" s="45">
        <f t="shared" si="34"/>
        <v>88254.79</v>
      </c>
    </row>
    <row r="66" spans="1:42" ht="63" outlineLevel="2" x14ac:dyDescent="0.25">
      <c r="A66" s="41" t="s">
        <v>124</v>
      </c>
      <c r="B66" s="43">
        <v>36</v>
      </c>
      <c r="C66" s="43" t="s">
        <v>103</v>
      </c>
      <c r="D66" s="43" t="s">
        <v>117</v>
      </c>
      <c r="E66" s="43" t="s">
        <v>54</v>
      </c>
      <c r="F66" s="43" t="s">
        <v>71</v>
      </c>
      <c r="G66" s="25" t="str">
        <f t="shared" si="25"/>
        <v>Подземная прокладка в траншее кабелей с алюминиевыми жилами на напряжение 10 кВ, с бумажной изоляцией в алюминиевой оболочке, с броней из двух стальных лент: с числом жил - 3 и сечением 240 мм2</v>
      </c>
      <c r="H66" s="44">
        <v>3693.87</v>
      </c>
      <c r="I66" s="45">
        <f t="shared" si="1"/>
        <v>3507.52</v>
      </c>
      <c r="J66" s="44">
        <v>137.29</v>
      </c>
      <c r="K66" s="44">
        <v>49.06</v>
      </c>
      <c r="L66" s="45">
        <f t="shared" si="2"/>
        <v>3693870</v>
      </c>
      <c r="M66" s="45">
        <f t="shared" si="3"/>
        <v>3507520</v>
      </c>
      <c r="N66" s="45">
        <f t="shared" si="4"/>
        <v>137290</v>
      </c>
      <c r="O66" s="45">
        <f t="shared" si="5"/>
        <v>49060</v>
      </c>
      <c r="P66" s="44">
        <v>1.08</v>
      </c>
      <c r="Q66" s="44">
        <v>1.1200000000000001</v>
      </c>
      <c r="R66" s="44">
        <v>1.32</v>
      </c>
      <c r="S66" s="69">
        <v>1.05</v>
      </c>
      <c r="T66" s="45">
        <v>1.01</v>
      </c>
      <c r="U66" s="45">
        <v>1.02</v>
      </c>
      <c r="V66" s="45">
        <v>1.03</v>
      </c>
      <c r="W66" s="44">
        <f t="shared" si="22"/>
        <v>1.1454926399999998</v>
      </c>
      <c r="X66" s="69"/>
      <c r="Y66" s="45">
        <f t="shared" si="6"/>
        <v>1.2495033717119999</v>
      </c>
      <c r="Z66" s="45">
        <f t="shared" si="7"/>
        <v>1.4132996552908801</v>
      </c>
      <c r="AA66" s="45">
        <f t="shared" si="8"/>
        <v>1.6820047368115201</v>
      </c>
      <c r="AB66" s="45">
        <f t="shared" si="23"/>
        <v>4878280.5079030003</v>
      </c>
      <c r="AC66" s="45">
        <f t="shared" si="26"/>
        <v>4382658.07</v>
      </c>
      <c r="AD66" s="45">
        <f t="shared" si="27"/>
        <v>171544.32000000001</v>
      </c>
      <c r="AE66" s="50">
        <f t="shared" si="10"/>
        <v>262777.47790300002</v>
      </c>
      <c r="AF66" s="45">
        <f t="shared" si="28"/>
        <v>61300.639999999999</v>
      </c>
      <c r="AG66" s="45">
        <f t="shared" si="12"/>
        <v>5517769.9431440001</v>
      </c>
      <c r="AH66" s="45">
        <f t="shared" si="29"/>
        <v>4957176.8099999996</v>
      </c>
      <c r="AI66" s="45">
        <f t="shared" si="30"/>
        <v>194031.91</v>
      </c>
      <c r="AJ66" s="50">
        <f t="shared" si="15"/>
        <v>297224.74314399995</v>
      </c>
      <c r="AK66" s="45">
        <f t="shared" si="31"/>
        <v>69336.479999999996</v>
      </c>
      <c r="AL66" s="45">
        <f t="shared" si="17"/>
        <v>6566841.7391360002</v>
      </c>
      <c r="AM66" s="45">
        <f t="shared" si="32"/>
        <v>5899665.25</v>
      </c>
      <c r="AN66" s="45">
        <f t="shared" si="33"/>
        <v>230922.43</v>
      </c>
      <c r="AO66" s="50">
        <f t="shared" si="20"/>
        <v>353734.90913599997</v>
      </c>
      <c r="AP66" s="45">
        <f t="shared" si="34"/>
        <v>82519.149999999994</v>
      </c>
    </row>
    <row r="67" spans="1:42" ht="78.75" outlineLevel="2" x14ac:dyDescent="0.25">
      <c r="A67" s="41" t="s">
        <v>125</v>
      </c>
      <c r="B67" s="43">
        <v>37</v>
      </c>
      <c r="C67" s="43" t="s">
        <v>126</v>
      </c>
      <c r="D67" s="43" t="s">
        <v>127</v>
      </c>
      <c r="E67" s="43" t="s">
        <v>54</v>
      </c>
      <c r="F67" s="43" t="s">
        <v>128</v>
      </c>
      <c r="G67" s="25" t="str">
        <f t="shared" si="25"/>
        <v>Подземная прокладка в траншее, в одну нитку (однофазное исполнение) кабелей с алюминиевыми жилами на напряжение 10 кВ, с изоляцией из сшитого полиэтилена, в оболочке из полиэтилена, с герметизацией: с числом жил - 1 и сечением 50/16 мм2</v>
      </c>
      <c r="H67" s="44">
        <v>1386.43</v>
      </c>
      <c r="I67" s="45">
        <f t="shared" si="1"/>
        <v>1294.8999999999999</v>
      </c>
      <c r="J67" s="44">
        <v>63.89</v>
      </c>
      <c r="K67" s="44">
        <v>27.64</v>
      </c>
      <c r="L67" s="45">
        <f t="shared" si="2"/>
        <v>1386430</v>
      </c>
      <c r="M67" s="45">
        <f t="shared" si="3"/>
        <v>1294899.9999999998</v>
      </c>
      <c r="N67" s="45">
        <f t="shared" si="4"/>
        <v>63890</v>
      </c>
      <c r="O67" s="45">
        <f t="shared" si="5"/>
        <v>27640</v>
      </c>
      <c r="P67" s="44">
        <v>1.08</v>
      </c>
      <c r="Q67" s="44">
        <v>1.1200000000000001</v>
      </c>
      <c r="R67" s="44">
        <v>1.32</v>
      </c>
      <c r="S67" s="69">
        <v>1.05</v>
      </c>
      <c r="T67" s="45">
        <v>1.01</v>
      </c>
      <c r="U67" s="45">
        <v>1.02</v>
      </c>
      <c r="V67" s="45">
        <v>1.03</v>
      </c>
      <c r="W67" s="44">
        <f t="shared" si="22"/>
        <v>1.1454926399999998</v>
      </c>
      <c r="X67" s="69"/>
      <c r="Y67" s="45">
        <f t="shared" si="6"/>
        <v>1.2495033717119999</v>
      </c>
      <c r="Z67" s="45">
        <f t="shared" si="7"/>
        <v>1.4132996552908801</v>
      </c>
      <c r="AA67" s="45">
        <f t="shared" si="8"/>
        <v>1.6820047368115201</v>
      </c>
      <c r="AB67" s="45">
        <f t="shared" si="23"/>
        <v>1830312.7522129999</v>
      </c>
      <c r="AC67" s="45">
        <f t="shared" si="26"/>
        <v>1617981.92</v>
      </c>
      <c r="AD67" s="45">
        <f t="shared" si="27"/>
        <v>79830.77</v>
      </c>
      <c r="AE67" s="50">
        <f t="shared" si="10"/>
        <v>97963.792212999993</v>
      </c>
      <c r="AF67" s="45">
        <f t="shared" si="28"/>
        <v>34536.269999999997</v>
      </c>
      <c r="AG67" s="45">
        <f t="shared" si="12"/>
        <v>2070246.8077110001</v>
      </c>
      <c r="AH67" s="45">
        <f t="shared" si="29"/>
        <v>1830081.72</v>
      </c>
      <c r="AI67" s="45">
        <f t="shared" si="30"/>
        <v>90295.71</v>
      </c>
      <c r="AJ67" s="50">
        <f t="shared" si="15"/>
        <v>110805.77771099999</v>
      </c>
      <c r="AK67" s="45">
        <f t="shared" si="31"/>
        <v>39063.599999999999</v>
      </c>
      <c r="AL67" s="45">
        <f t="shared" si="17"/>
        <v>2463854.6628169999</v>
      </c>
      <c r="AM67" s="45">
        <f t="shared" si="32"/>
        <v>2178027.9300000002</v>
      </c>
      <c r="AN67" s="45">
        <f t="shared" si="33"/>
        <v>107463.28</v>
      </c>
      <c r="AO67" s="50">
        <f t="shared" si="20"/>
        <v>131872.842817</v>
      </c>
      <c r="AP67" s="45">
        <f t="shared" si="34"/>
        <v>46490.61</v>
      </c>
    </row>
    <row r="68" spans="1:42" ht="78.75" outlineLevel="2" x14ac:dyDescent="0.25">
      <c r="A68" s="41" t="s">
        <v>129</v>
      </c>
      <c r="B68" s="43">
        <v>38</v>
      </c>
      <c r="C68" s="43" t="s">
        <v>130</v>
      </c>
      <c r="D68" s="43" t="s">
        <v>127</v>
      </c>
      <c r="E68" s="43" t="s">
        <v>54</v>
      </c>
      <c r="F68" s="43" t="s">
        <v>87</v>
      </c>
      <c r="G68" s="25" t="str">
        <f t="shared" si="25"/>
        <v>Подземная прокладка в траншее, в одну нитку (однофазное исполнение) кабелей с алюминиевыми жилами на напряжение 10 кВ, с изоляцией из сшитого полиэтилена, в оболочке из полиэтилена, с герметизацией: с числом жил - 1 и сечением 70/25 мм2</v>
      </c>
      <c r="H68" s="44">
        <v>1521.94</v>
      </c>
      <c r="I68" s="45">
        <f t="shared" si="1"/>
        <v>1422.8700000000001</v>
      </c>
      <c r="J68" s="44">
        <v>67.989999999999995</v>
      </c>
      <c r="K68" s="44">
        <v>31.08</v>
      </c>
      <c r="L68" s="45">
        <f t="shared" si="2"/>
        <v>1521940</v>
      </c>
      <c r="M68" s="45">
        <f t="shared" si="3"/>
        <v>1422870.0000000002</v>
      </c>
      <c r="N68" s="45">
        <f t="shared" si="4"/>
        <v>67990</v>
      </c>
      <c r="O68" s="45">
        <f t="shared" si="5"/>
        <v>31080</v>
      </c>
      <c r="P68" s="44">
        <v>1.08</v>
      </c>
      <c r="Q68" s="44">
        <v>1.1200000000000001</v>
      </c>
      <c r="R68" s="44">
        <v>1.32</v>
      </c>
      <c r="S68" s="69">
        <v>1.05</v>
      </c>
      <c r="T68" s="45">
        <v>1.01</v>
      </c>
      <c r="U68" s="45">
        <v>1.02</v>
      </c>
      <c r="V68" s="45">
        <v>1.03</v>
      </c>
      <c r="W68" s="44">
        <f t="shared" si="22"/>
        <v>1.1454926399999998</v>
      </c>
      <c r="X68" s="69"/>
      <c r="Y68" s="45">
        <f t="shared" si="6"/>
        <v>1.2495033717119999</v>
      </c>
      <c r="Z68" s="45">
        <f t="shared" si="7"/>
        <v>1.4132996552908801</v>
      </c>
      <c r="AA68" s="45">
        <f t="shared" si="8"/>
        <v>1.6820047368115201</v>
      </c>
      <c r="AB68" s="45">
        <f t="shared" si="23"/>
        <v>2009154.7058430002</v>
      </c>
      <c r="AC68" s="45">
        <f t="shared" si="26"/>
        <v>1777880.86</v>
      </c>
      <c r="AD68" s="45">
        <f t="shared" si="27"/>
        <v>84953.73</v>
      </c>
      <c r="AE68" s="50">
        <f t="shared" si="10"/>
        <v>107485.55584299999</v>
      </c>
      <c r="AF68" s="45">
        <f t="shared" si="28"/>
        <v>38834.559999999998</v>
      </c>
      <c r="AG68" s="45">
        <f t="shared" si="12"/>
        <v>2272533.0117839999</v>
      </c>
      <c r="AH68" s="45">
        <f t="shared" si="29"/>
        <v>2010941.68</v>
      </c>
      <c r="AI68" s="45">
        <f t="shared" si="30"/>
        <v>96090.240000000005</v>
      </c>
      <c r="AJ68" s="50">
        <f t="shared" si="15"/>
        <v>121575.74178399998</v>
      </c>
      <c r="AK68" s="45">
        <f t="shared" si="31"/>
        <v>43925.35</v>
      </c>
      <c r="AL68" s="45">
        <f t="shared" si="17"/>
        <v>2704600.7475660001</v>
      </c>
      <c r="AM68" s="45">
        <f t="shared" si="32"/>
        <v>2393274.08</v>
      </c>
      <c r="AN68" s="45">
        <f t="shared" si="33"/>
        <v>114359.5</v>
      </c>
      <c r="AO68" s="50">
        <f t="shared" si="20"/>
        <v>144690.457566</v>
      </c>
      <c r="AP68" s="45">
        <f t="shared" si="34"/>
        <v>52276.71</v>
      </c>
    </row>
    <row r="69" spans="1:42" ht="78.75" outlineLevel="2" x14ac:dyDescent="0.25">
      <c r="A69" s="41" t="s">
        <v>131</v>
      </c>
      <c r="B69" s="43">
        <v>39</v>
      </c>
      <c r="C69" s="43" t="s">
        <v>132</v>
      </c>
      <c r="D69" s="43" t="s">
        <v>127</v>
      </c>
      <c r="E69" s="43" t="s">
        <v>54</v>
      </c>
      <c r="F69" s="43" t="s">
        <v>133</v>
      </c>
      <c r="G69" s="25" t="str">
        <f t="shared" si="25"/>
        <v>Подземная прокладка в траншее, в одну нитку (однофазное исполнение) кабелей с алюминиевыми жилами на напряжение 10 кВ, с изоляцией из сшитого полиэтилена, в оболочке из полиэтилена, с герметизацией: с числом жил - 1 и сечением 95/35 мм2</v>
      </c>
      <c r="H69" s="44">
        <v>1663.22</v>
      </c>
      <c r="I69" s="45">
        <f t="shared" si="1"/>
        <v>1556.17</v>
      </c>
      <c r="J69" s="44">
        <v>72.44</v>
      </c>
      <c r="K69" s="44">
        <v>34.61</v>
      </c>
      <c r="L69" s="45">
        <f t="shared" si="2"/>
        <v>1663220</v>
      </c>
      <c r="M69" s="45">
        <f t="shared" si="3"/>
        <v>1556170</v>
      </c>
      <c r="N69" s="45">
        <f t="shared" si="4"/>
        <v>72440</v>
      </c>
      <c r="O69" s="45">
        <f t="shared" si="5"/>
        <v>34610</v>
      </c>
      <c r="P69" s="44">
        <v>1.08</v>
      </c>
      <c r="Q69" s="44">
        <v>1.1200000000000001</v>
      </c>
      <c r="R69" s="44">
        <v>1.32</v>
      </c>
      <c r="S69" s="69">
        <v>1.05</v>
      </c>
      <c r="T69" s="45">
        <v>1.01</v>
      </c>
      <c r="U69" s="45">
        <v>1.02</v>
      </c>
      <c r="V69" s="45">
        <v>1.03</v>
      </c>
      <c r="W69" s="44">
        <f t="shared" si="22"/>
        <v>1.1454926399999998</v>
      </c>
      <c r="X69" s="69"/>
      <c r="Y69" s="45">
        <f t="shared" si="6"/>
        <v>1.2495033717119999</v>
      </c>
      <c r="Z69" s="45">
        <f t="shared" si="7"/>
        <v>1.4132996552908801</v>
      </c>
      <c r="AA69" s="45">
        <f t="shared" si="8"/>
        <v>1.6820047368115201</v>
      </c>
      <c r="AB69" s="45">
        <f t="shared" si="23"/>
        <v>2195615.817336</v>
      </c>
      <c r="AC69" s="45">
        <f t="shared" si="26"/>
        <v>1944439.66</v>
      </c>
      <c r="AD69" s="45">
        <f t="shared" si="27"/>
        <v>90514.02</v>
      </c>
      <c r="AE69" s="50">
        <f t="shared" si="10"/>
        <v>117416.82733599999</v>
      </c>
      <c r="AF69" s="45">
        <f t="shared" si="28"/>
        <v>43245.31</v>
      </c>
      <c r="AG69" s="45">
        <f t="shared" si="12"/>
        <v>2483437.1449150001</v>
      </c>
      <c r="AH69" s="45">
        <f t="shared" si="29"/>
        <v>2199334.52</v>
      </c>
      <c r="AI69" s="45">
        <f t="shared" si="30"/>
        <v>102379.43</v>
      </c>
      <c r="AJ69" s="50">
        <f t="shared" si="15"/>
        <v>132808.89491500001</v>
      </c>
      <c r="AK69" s="45">
        <f t="shared" si="31"/>
        <v>48914.3</v>
      </c>
      <c r="AL69" s="45">
        <f t="shared" si="17"/>
        <v>2955603.235421</v>
      </c>
      <c r="AM69" s="45">
        <f t="shared" si="32"/>
        <v>2617485.31</v>
      </c>
      <c r="AN69" s="45">
        <f t="shared" si="33"/>
        <v>121844.42</v>
      </c>
      <c r="AO69" s="50">
        <f t="shared" si="20"/>
        <v>158059.32542099999</v>
      </c>
      <c r="AP69" s="45">
        <f t="shared" si="34"/>
        <v>58214.18</v>
      </c>
    </row>
    <row r="70" spans="1:42" ht="78.75" outlineLevel="2" x14ac:dyDescent="0.25">
      <c r="A70" s="41" t="s">
        <v>134</v>
      </c>
      <c r="B70" s="43">
        <v>40</v>
      </c>
      <c r="C70" s="43" t="s">
        <v>135</v>
      </c>
      <c r="D70" s="43" t="s">
        <v>127</v>
      </c>
      <c r="E70" s="43" t="s">
        <v>54</v>
      </c>
      <c r="F70" s="43" t="s">
        <v>136</v>
      </c>
      <c r="G70" s="25" t="str">
        <f t="shared" si="25"/>
        <v>Подземная прокладка в траншее, в одну нитку (однофазное исполнение) кабелей с алюминиевыми жилами на напряжение 10 кВ, с изоляцией из сшитого полиэтилена, в оболочке из полиэтилена, с герметизацией: с числом жил - 1 и сечением 120/35 мм2</v>
      </c>
      <c r="H70" s="44">
        <v>1702.54</v>
      </c>
      <c r="I70" s="45">
        <f t="shared" si="1"/>
        <v>1583.03</v>
      </c>
      <c r="J70" s="44">
        <v>81.52</v>
      </c>
      <c r="K70" s="44">
        <v>37.99</v>
      </c>
      <c r="L70" s="45">
        <f t="shared" si="2"/>
        <v>1702540</v>
      </c>
      <c r="M70" s="45">
        <f t="shared" si="3"/>
        <v>1583030</v>
      </c>
      <c r="N70" s="45">
        <f t="shared" si="4"/>
        <v>81520</v>
      </c>
      <c r="O70" s="45">
        <f t="shared" si="5"/>
        <v>37990</v>
      </c>
      <c r="P70" s="44">
        <v>1.08</v>
      </c>
      <c r="Q70" s="44">
        <v>1.1200000000000001</v>
      </c>
      <c r="R70" s="44">
        <v>1.32</v>
      </c>
      <c r="S70" s="69">
        <v>1.05</v>
      </c>
      <c r="T70" s="45">
        <v>1.01</v>
      </c>
      <c r="U70" s="45">
        <v>1.02</v>
      </c>
      <c r="V70" s="45">
        <v>1.03</v>
      </c>
      <c r="W70" s="44">
        <f t="shared" si="22"/>
        <v>1.1454926399999998</v>
      </c>
      <c r="X70" s="69"/>
      <c r="Y70" s="45">
        <f t="shared" si="6"/>
        <v>1.2495033717119999</v>
      </c>
      <c r="Z70" s="45">
        <f t="shared" si="7"/>
        <v>1.4132996552908801</v>
      </c>
      <c r="AA70" s="45">
        <f t="shared" si="8"/>
        <v>1.6820047368115201</v>
      </c>
      <c r="AB70" s="45">
        <f t="shared" si="23"/>
        <v>2247337.429891</v>
      </c>
      <c r="AC70" s="45">
        <f t="shared" si="26"/>
        <v>1978001.32</v>
      </c>
      <c r="AD70" s="45">
        <f t="shared" si="27"/>
        <v>101859.51</v>
      </c>
      <c r="AE70" s="50">
        <f t="shared" si="10"/>
        <v>120007.96989099999</v>
      </c>
      <c r="AF70" s="45">
        <f t="shared" si="28"/>
        <v>47468.63</v>
      </c>
      <c r="AG70" s="45">
        <f t="shared" si="12"/>
        <v>2541938.8981379997</v>
      </c>
      <c r="AH70" s="45">
        <f t="shared" si="29"/>
        <v>2237295.75</v>
      </c>
      <c r="AI70" s="45">
        <f t="shared" si="30"/>
        <v>115212.19</v>
      </c>
      <c r="AJ70" s="50">
        <f t="shared" si="15"/>
        <v>135739.70813799999</v>
      </c>
      <c r="AK70" s="45">
        <f t="shared" si="31"/>
        <v>53691.25</v>
      </c>
      <c r="AL70" s="45">
        <f t="shared" si="17"/>
        <v>3025227.7131229998</v>
      </c>
      <c r="AM70" s="45">
        <f t="shared" si="32"/>
        <v>2662663.96</v>
      </c>
      <c r="AN70" s="45">
        <f t="shared" si="33"/>
        <v>137117.03</v>
      </c>
      <c r="AO70" s="50">
        <f t="shared" si="20"/>
        <v>161547.36312299996</v>
      </c>
      <c r="AP70" s="45">
        <f t="shared" si="34"/>
        <v>63899.360000000001</v>
      </c>
    </row>
    <row r="71" spans="1:42" ht="78.75" outlineLevel="2" x14ac:dyDescent="0.25">
      <c r="A71" s="41" t="s">
        <v>137</v>
      </c>
      <c r="B71" s="43">
        <v>41</v>
      </c>
      <c r="C71" s="43" t="s">
        <v>138</v>
      </c>
      <c r="D71" s="43" t="s">
        <v>127</v>
      </c>
      <c r="E71" s="43" t="s">
        <v>54</v>
      </c>
      <c r="F71" s="43" t="s">
        <v>139</v>
      </c>
      <c r="G71" s="25" t="str">
        <f t="shared" si="25"/>
        <v>Подземная прокладка в траншее, в одну нитку (однофазное исполнение) кабелей с алюминиевыми жилами на напряжение 10 кВ, с изоляцией из сшитого полиэтилена, в оболочке из полиэтилена, с герметизацией: с числом жил - 1 и сечением 150/50 мм2</v>
      </c>
      <c r="H71" s="44">
        <v>1965.64</v>
      </c>
      <c r="I71" s="45">
        <f t="shared" si="1"/>
        <v>1830.22</v>
      </c>
      <c r="J71" s="44">
        <v>91.17</v>
      </c>
      <c r="K71" s="44">
        <v>44.25</v>
      </c>
      <c r="L71" s="45">
        <f t="shared" si="2"/>
        <v>1965640</v>
      </c>
      <c r="M71" s="45">
        <f t="shared" si="3"/>
        <v>1830220</v>
      </c>
      <c r="N71" s="45">
        <f t="shared" si="4"/>
        <v>91170</v>
      </c>
      <c r="O71" s="45">
        <f t="shared" si="5"/>
        <v>44250</v>
      </c>
      <c r="P71" s="44">
        <v>1.08</v>
      </c>
      <c r="Q71" s="44">
        <v>1.1200000000000001</v>
      </c>
      <c r="R71" s="44">
        <v>1.32</v>
      </c>
      <c r="S71" s="69">
        <v>1.05</v>
      </c>
      <c r="T71" s="45">
        <v>1.01</v>
      </c>
      <c r="U71" s="45">
        <v>1.02</v>
      </c>
      <c r="V71" s="45">
        <v>1.03</v>
      </c>
      <c r="W71" s="44">
        <f t="shared" si="22"/>
        <v>1.1454926399999998</v>
      </c>
      <c r="X71" s="69"/>
      <c r="Y71" s="45">
        <f t="shared" si="6"/>
        <v>1.2495033717119999</v>
      </c>
      <c r="Z71" s="45">
        <f t="shared" si="7"/>
        <v>1.4132996552908801</v>
      </c>
      <c r="AA71" s="45">
        <f t="shared" si="8"/>
        <v>1.6820047368115201</v>
      </c>
      <c r="AB71" s="45">
        <f t="shared" si="23"/>
        <v>2594598.9952560002</v>
      </c>
      <c r="AC71" s="45">
        <f t="shared" si="26"/>
        <v>2286866.06</v>
      </c>
      <c r="AD71" s="45">
        <f t="shared" si="27"/>
        <v>113917.22</v>
      </c>
      <c r="AE71" s="50">
        <f t="shared" si="10"/>
        <v>138525.19525600001</v>
      </c>
      <c r="AF71" s="45">
        <f t="shared" si="28"/>
        <v>55290.52</v>
      </c>
      <c r="AG71" s="45">
        <f t="shared" si="12"/>
        <v>2934722.6801909995</v>
      </c>
      <c r="AH71" s="45">
        <f t="shared" si="29"/>
        <v>2586649.2999999998</v>
      </c>
      <c r="AI71" s="45">
        <f t="shared" si="30"/>
        <v>128850.53</v>
      </c>
      <c r="AJ71" s="50">
        <f t="shared" si="15"/>
        <v>156684.34019099997</v>
      </c>
      <c r="AK71" s="45">
        <f t="shared" si="31"/>
        <v>62538.51</v>
      </c>
      <c r="AL71" s="45">
        <f t="shared" si="17"/>
        <v>3492689.9045159998</v>
      </c>
      <c r="AM71" s="45">
        <f t="shared" si="32"/>
        <v>3078438.71</v>
      </c>
      <c r="AN71" s="45">
        <f t="shared" si="33"/>
        <v>153348.37</v>
      </c>
      <c r="AO71" s="50">
        <f t="shared" si="20"/>
        <v>186474.11451599997</v>
      </c>
      <c r="AP71" s="45">
        <f t="shared" si="34"/>
        <v>74428.710000000006</v>
      </c>
    </row>
    <row r="72" spans="1:42" ht="78.75" outlineLevel="2" x14ac:dyDescent="0.25">
      <c r="A72" s="41" t="s">
        <v>140</v>
      </c>
      <c r="B72" s="43">
        <v>42</v>
      </c>
      <c r="C72" s="43" t="s">
        <v>141</v>
      </c>
      <c r="D72" s="43" t="s">
        <v>127</v>
      </c>
      <c r="E72" s="43" t="s">
        <v>54</v>
      </c>
      <c r="F72" s="43" t="s">
        <v>99</v>
      </c>
      <c r="G72" s="25" t="str">
        <f t="shared" si="25"/>
        <v>Подземная прокладка в траншее, в одну нитку (однофазное исполнение) кабелей с алюминиевыми жилами на напряжение 10 кВ, с изоляцией из сшитого полиэтилена, в оболочке из полиэтилена, с герметизацией: с числом жил - 1 и сечением 185/25 мм2</v>
      </c>
      <c r="H72" s="44">
        <v>2050.88</v>
      </c>
      <c r="I72" s="45">
        <f t="shared" si="1"/>
        <v>1907.6000000000001</v>
      </c>
      <c r="J72" s="44">
        <v>97.24</v>
      </c>
      <c r="K72" s="44">
        <v>46.04</v>
      </c>
      <c r="L72" s="45">
        <f t="shared" si="2"/>
        <v>2050880</v>
      </c>
      <c r="M72" s="45">
        <f t="shared" si="3"/>
        <v>1907600.0000000002</v>
      </c>
      <c r="N72" s="45">
        <f t="shared" si="4"/>
        <v>97240</v>
      </c>
      <c r="O72" s="45">
        <f t="shared" si="5"/>
        <v>46040</v>
      </c>
      <c r="P72" s="44">
        <v>1.08</v>
      </c>
      <c r="Q72" s="44">
        <v>1.1200000000000001</v>
      </c>
      <c r="R72" s="44">
        <v>1.32</v>
      </c>
      <c r="S72" s="69">
        <v>1.05</v>
      </c>
      <c r="T72" s="45">
        <v>1.01</v>
      </c>
      <c r="U72" s="45">
        <v>1.02</v>
      </c>
      <c r="V72" s="45">
        <v>1.03</v>
      </c>
      <c r="W72" s="44">
        <f t="shared" si="22"/>
        <v>1.1454926399999998</v>
      </c>
      <c r="X72" s="69"/>
      <c r="Y72" s="45">
        <f t="shared" si="6"/>
        <v>1.2495033717119999</v>
      </c>
      <c r="Z72" s="45">
        <f t="shared" si="7"/>
        <v>1.4132996552908801</v>
      </c>
      <c r="AA72" s="45">
        <f t="shared" si="8"/>
        <v>1.6820047368115201</v>
      </c>
      <c r="AB72" s="45">
        <f t="shared" si="23"/>
        <v>2707123.1154180001</v>
      </c>
      <c r="AC72" s="45">
        <f t="shared" si="26"/>
        <v>2383552.63</v>
      </c>
      <c r="AD72" s="45">
        <f t="shared" si="27"/>
        <v>121501.71</v>
      </c>
      <c r="AE72" s="50">
        <f t="shared" si="10"/>
        <v>144541.63541799999</v>
      </c>
      <c r="AF72" s="45">
        <f t="shared" si="28"/>
        <v>57527.14</v>
      </c>
      <c r="AG72" s="45">
        <f t="shared" si="12"/>
        <v>3061997.4695359999</v>
      </c>
      <c r="AH72" s="45">
        <f t="shared" si="29"/>
        <v>2696010.42</v>
      </c>
      <c r="AI72" s="45">
        <f t="shared" si="30"/>
        <v>137429.26</v>
      </c>
      <c r="AJ72" s="50">
        <f t="shared" si="15"/>
        <v>163489.46953599996</v>
      </c>
      <c r="AK72" s="45">
        <f t="shared" si="31"/>
        <v>65068.32</v>
      </c>
      <c r="AL72" s="45">
        <f t="shared" si="17"/>
        <v>3644162.9569260003</v>
      </c>
      <c r="AM72" s="45">
        <f t="shared" si="32"/>
        <v>3208592.24</v>
      </c>
      <c r="AN72" s="45">
        <f t="shared" si="33"/>
        <v>163558.14000000001</v>
      </c>
      <c r="AO72" s="50">
        <f t="shared" si="20"/>
        <v>194573.07692600001</v>
      </c>
      <c r="AP72" s="45">
        <f t="shared" si="34"/>
        <v>77439.5</v>
      </c>
    </row>
    <row r="73" spans="1:42" ht="78.75" outlineLevel="2" x14ac:dyDescent="0.25">
      <c r="A73" s="41" t="s">
        <v>142</v>
      </c>
      <c r="B73" s="43">
        <v>43</v>
      </c>
      <c r="C73" s="43" t="s">
        <v>143</v>
      </c>
      <c r="D73" s="43" t="s">
        <v>127</v>
      </c>
      <c r="E73" s="43" t="s">
        <v>54</v>
      </c>
      <c r="F73" s="43" t="s">
        <v>144</v>
      </c>
      <c r="G73" s="25" t="str">
        <f t="shared" si="25"/>
        <v>Подземная прокладка в траншее, в одну нитку (однофазное исполнение) кабелей с алюминиевыми жилами на напряжение 10 кВ, с изоляцией из сшитого полиэтилена, в оболочке из полиэтилена, с герметизацией: с числом жил - 1 и сечением 240/50 мм2</v>
      </c>
      <c r="H73" s="44">
        <v>2245.5300000000002</v>
      </c>
      <c r="I73" s="45">
        <f t="shared" si="1"/>
        <v>2088.1799999999998</v>
      </c>
      <c r="J73" s="44">
        <v>107.07</v>
      </c>
      <c r="K73" s="44">
        <v>50.28</v>
      </c>
      <c r="L73" s="45">
        <f t="shared" si="2"/>
        <v>2245530</v>
      </c>
      <c r="M73" s="45">
        <f t="shared" si="3"/>
        <v>2088179.9999999998</v>
      </c>
      <c r="N73" s="45">
        <f t="shared" si="4"/>
        <v>107070</v>
      </c>
      <c r="O73" s="45">
        <f t="shared" si="5"/>
        <v>50280</v>
      </c>
      <c r="P73" s="44">
        <v>1.08</v>
      </c>
      <c r="Q73" s="44">
        <v>1.1200000000000001</v>
      </c>
      <c r="R73" s="44">
        <v>1.32</v>
      </c>
      <c r="S73" s="69">
        <v>1.05</v>
      </c>
      <c r="T73" s="45">
        <v>1.01</v>
      </c>
      <c r="U73" s="45">
        <v>1.02</v>
      </c>
      <c r="V73" s="45">
        <v>1.03</v>
      </c>
      <c r="W73" s="44">
        <f t="shared" si="22"/>
        <v>1.1454926399999998</v>
      </c>
      <c r="X73" s="69"/>
      <c r="Y73" s="45">
        <f t="shared" si="6"/>
        <v>1.2495033717119999</v>
      </c>
      <c r="Z73" s="45">
        <f t="shared" si="7"/>
        <v>1.4132996552908801</v>
      </c>
      <c r="AA73" s="45">
        <f t="shared" si="8"/>
        <v>1.6820047368115201</v>
      </c>
      <c r="AB73" s="45">
        <f t="shared" si="23"/>
        <v>2964066.8105560001</v>
      </c>
      <c r="AC73" s="45">
        <f t="shared" si="26"/>
        <v>2609187.9500000002</v>
      </c>
      <c r="AD73" s="45">
        <f t="shared" si="27"/>
        <v>133784.32999999999</v>
      </c>
      <c r="AE73" s="50">
        <f t="shared" si="10"/>
        <v>158269.50055600001</v>
      </c>
      <c r="AF73" s="45">
        <f t="shared" si="28"/>
        <v>62825.03</v>
      </c>
      <c r="AG73" s="45">
        <f t="shared" si="12"/>
        <v>3352623.6776619996</v>
      </c>
      <c r="AH73" s="45">
        <f t="shared" si="29"/>
        <v>2951224.07</v>
      </c>
      <c r="AI73" s="45">
        <f t="shared" si="30"/>
        <v>151321.99</v>
      </c>
      <c r="AJ73" s="50">
        <f t="shared" si="15"/>
        <v>179016.90766199995</v>
      </c>
      <c r="AK73" s="45">
        <f t="shared" si="31"/>
        <v>71060.710000000006</v>
      </c>
      <c r="AL73" s="45">
        <f t="shared" si="17"/>
        <v>3990044.7859300002</v>
      </c>
      <c r="AM73" s="45">
        <f t="shared" si="32"/>
        <v>3512328.65</v>
      </c>
      <c r="AN73" s="45">
        <f t="shared" si="33"/>
        <v>180092.25</v>
      </c>
      <c r="AO73" s="50">
        <f t="shared" si="20"/>
        <v>213052.68592999998</v>
      </c>
      <c r="AP73" s="45">
        <f t="shared" si="34"/>
        <v>84571.199999999997</v>
      </c>
    </row>
    <row r="74" spans="1:42" ht="78.75" outlineLevel="2" x14ac:dyDescent="0.25">
      <c r="A74" s="41" t="s">
        <v>145</v>
      </c>
      <c r="B74" s="43">
        <v>44</v>
      </c>
      <c r="C74" s="43" t="s">
        <v>146</v>
      </c>
      <c r="D74" s="43" t="s">
        <v>147</v>
      </c>
      <c r="E74" s="43" t="s">
        <v>54</v>
      </c>
      <c r="F74" s="43" t="s">
        <v>148</v>
      </c>
      <c r="G74" s="25" t="str">
        <f t="shared" si="25"/>
        <v>Подземная прокладка в траншее, в три нитки (трехфазное исполнение) кабелей с алюминиевыми жилами на напряжение 10 кВ, с изоляцией из сшитого полиэтилена, в оболочке из полиэтилена, с герметизацией: с числом жил - 1 и сечением 300/50 мм2</v>
      </c>
      <c r="H74" s="44">
        <v>5950.78</v>
      </c>
      <c r="I74" s="45">
        <f t="shared" si="1"/>
        <v>5516.0300000000007</v>
      </c>
      <c r="J74" s="44">
        <v>292.27</v>
      </c>
      <c r="K74" s="44">
        <v>142.47999999999999</v>
      </c>
      <c r="L74" s="45">
        <f t="shared" si="2"/>
        <v>5950780</v>
      </c>
      <c r="M74" s="45">
        <f t="shared" si="3"/>
        <v>5516030.0000000009</v>
      </c>
      <c r="N74" s="45">
        <f t="shared" si="4"/>
        <v>292270</v>
      </c>
      <c r="O74" s="45">
        <f t="shared" si="5"/>
        <v>142480</v>
      </c>
      <c r="P74" s="44">
        <v>1.08</v>
      </c>
      <c r="Q74" s="44">
        <v>1.1200000000000001</v>
      </c>
      <c r="R74" s="44">
        <v>1.32</v>
      </c>
      <c r="S74" s="69">
        <v>1.05</v>
      </c>
      <c r="T74" s="45">
        <v>1.01</v>
      </c>
      <c r="U74" s="45">
        <v>1.02</v>
      </c>
      <c r="V74" s="45">
        <v>1.03</v>
      </c>
      <c r="W74" s="44">
        <f t="shared" si="22"/>
        <v>1.1454926399999998</v>
      </c>
      <c r="X74" s="69"/>
      <c r="Y74" s="45">
        <f t="shared" si="6"/>
        <v>1.2495033717119999</v>
      </c>
      <c r="Z74" s="45">
        <f t="shared" si="7"/>
        <v>1.4132996552908801</v>
      </c>
      <c r="AA74" s="45">
        <f t="shared" si="8"/>
        <v>1.6820047368115201</v>
      </c>
      <c r="AB74" s="45">
        <f t="shared" si="23"/>
        <v>7854276.867811</v>
      </c>
      <c r="AC74" s="45">
        <f t="shared" si="26"/>
        <v>6892298.0800000001</v>
      </c>
      <c r="AD74" s="45">
        <f t="shared" si="27"/>
        <v>365192.35</v>
      </c>
      <c r="AE74" s="50">
        <f t="shared" si="10"/>
        <v>418757.19781099993</v>
      </c>
      <c r="AF74" s="45">
        <f t="shared" si="28"/>
        <v>178029.24</v>
      </c>
      <c r="AG74" s="45">
        <f t="shared" si="12"/>
        <v>8883887.0261030011</v>
      </c>
      <c r="AH74" s="45">
        <f t="shared" si="29"/>
        <v>7795803.2999999998</v>
      </c>
      <c r="AI74" s="45">
        <f t="shared" si="30"/>
        <v>413065.09</v>
      </c>
      <c r="AJ74" s="50">
        <f t="shared" si="15"/>
        <v>473651.70610299992</v>
      </c>
      <c r="AK74" s="45">
        <f t="shared" si="31"/>
        <v>201366.93</v>
      </c>
      <c r="AL74" s="45">
        <f t="shared" si="17"/>
        <v>10572945.373946998</v>
      </c>
      <c r="AM74" s="45">
        <f t="shared" si="32"/>
        <v>9277988.5899999999</v>
      </c>
      <c r="AN74" s="45">
        <f t="shared" si="33"/>
        <v>491599.52</v>
      </c>
      <c r="AO74" s="50">
        <f t="shared" si="20"/>
        <v>563705.23394699988</v>
      </c>
      <c r="AP74" s="45">
        <f t="shared" si="34"/>
        <v>239652.03</v>
      </c>
    </row>
    <row r="75" spans="1:42" ht="78.75" outlineLevel="2" x14ac:dyDescent="0.25">
      <c r="A75" s="41" t="s">
        <v>149</v>
      </c>
      <c r="B75" s="43">
        <v>45</v>
      </c>
      <c r="C75" s="43" t="s">
        <v>150</v>
      </c>
      <c r="D75" s="43" t="s">
        <v>147</v>
      </c>
      <c r="E75" s="43" t="s">
        <v>54</v>
      </c>
      <c r="F75" s="43" t="s">
        <v>151</v>
      </c>
      <c r="G75" s="25" t="str">
        <f t="shared" si="25"/>
        <v>Подземная прокладка в траншее, в три нитки (трехфазное исполнение) кабелей с алюминиевыми жилами на напряжение 10 кВ, с изоляцией из сшитого полиэтилена, в оболочке из полиэтилена, с герметизацией: с числом жил - 1 и сечением 400/70 мм2</v>
      </c>
      <c r="H75" s="44">
        <v>7148.87</v>
      </c>
      <c r="I75" s="45">
        <f t="shared" si="1"/>
        <v>6614.58</v>
      </c>
      <c r="J75" s="44">
        <v>361.27</v>
      </c>
      <c r="K75" s="44">
        <v>173.02</v>
      </c>
      <c r="L75" s="45">
        <f t="shared" si="2"/>
        <v>7148870</v>
      </c>
      <c r="M75" s="45">
        <f t="shared" si="3"/>
        <v>6614580</v>
      </c>
      <c r="N75" s="45">
        <f t="shared" si="4"/>
        <v>361270</v>
      </c>
      <c r="O75" s="45">
        <f t="shared" si="5"/>
        <v>173020</v>
      </c>
      <c r="P75" s="44">
        <v>1.08</v>
      </c>
      <c r="Q75" s="44">
        <v>1.1200000000000001</v>
      </c>
      <c r="R75" s="44">
        <v>1.32</v>
      </c>
      <c r="S75" s="69">
        <v>1.05</v>
      </c>
      <c r="T75" s="45">
        <v>1.01</v>
      </c>
      <c r="U75" s="45">
        <v>1.02</v>
      </c>
      <c r="V75" s="45">
        <v>1.03</v>
      </c>
      <c r="W75" s="44">
        <f t="shared" si="22"/>
        <v>1.1454926399999998</v>
      </c>
      <c r="X75" s="69"/>
      <c r="Y75" s="45">
        <f t="shared" si="6"/>
        <v>1.2495033717119999</v>
      </c>
      <c r="Z75" s="45">
        <f t="shared" si="7"/>
        <v>1.4132996552908801</v>
      </c>
      <c r="AA75" s="45">
        <f t="shared" si="8"/>
        <v>1.6820047368115201</v>
      </c>
      <c r="AB75" s="45">
        <f t="shared" si="23"/>
        <v>9435470.4447930008</v>
      </c>
      <c r="AC75" s="45">
        <f t="shared" si="26"/>
        <v>8264940.0099999998</v>
      </c>
      <c r="AD75" s="45">
        <f t="shared" si="27"/>
        <v>451408.08</v>
      </c>
      <c r="AE75" s="50">
        <f t="shared" si="10"/>
        <v>502933.28479299997</v>
      </c>
      <c r="AF75" s="45">
        <f t="shared" si="28"/>
        <v>216189.07</v>
      </c>
      <c r="AG75" s="45">
        <f t="shared" si="12"/>
        <v>10672357.87128</v>
      </c>
      <c r="AH75" s="45">
        <f t="shared" si="29"/>
        <v>9348383.6300000008</v>
      </c>
      <c r="AI75" s="45">
        <f t="shared" si="30"/>
        <v>510582.77</v>
      </c>
      <c r="AJ75" s="50">
        <f t="shared" si="15"/>
        <v>568862.36127999995</v>
      </c>
      <c r="AK75" s="45">
        <f t="shared" si="31"/>
        <v>244529.11</v>
      </c>
      <c r="AL75" s="45">
        <f t="shared" si="17"/>
        <v>12701451.115098001</v>
      </c>
      <c r="AM75" s="45">
        <f t="shared" si="32"/>
        <v>11125754.890000001</v>
      </c>
      <c r="AN75" s="45">
        <f t="shared" si="33"/>
        <v>607657.85</v>
      </c>
      <c r="AO75" s="50">
        <f t="shared" si="20"/>
        <v>677017.91509799997</v>
      </c>
      <c r="AP75" s="45">
        <f t="shared" si="34"/>
        <v>291020.46000000002</v>
      </c>
    </row>
    <row r="76" spans="1:42" ht="78.75" outlineLevel="2" x14ac:dyDescent="0.25">
      <c r="A76" s="41" t="s">
        <v>152</v>
      </c>
      <c r="B76" s="43">
        <v>46</v>
      </c>
      <c r="C76" s="43" t="s">
        <v>153</v>
      </c>
      <c r="D76" s="43" t="s">
        <v>147</v>
      </c>
      <c r="E76" s="43" t="s">
        <v>54</v>
      </c>
      <c r="F76" s="43" t="s">
        <v>154</v>
      </c>
      <c r="G76" s="25" t="str">
        <f t="shared" si="25"/>
        <v>Подземная прокладка в траншее, в три нитки (трехфазное исполнение) кабелей с алюминиевыми жилами на напряжение 10 кВ, с изоляцией из сшитого полиэтилена, в оболочке из полиэтилена, с герметизацией: с числом жил - 1 и сечением 500/70 мм2</v>
      </c>
      <c r="H76" s="44">
        <v>7749.79</v>
      </c>
      <c r="I76" s="45">
        <f t="shared" si="1"/>
        <v>7180.29</v>
      </c>
      <c r="J76" s="44">
        <v>384.03</v>
      </c>
      <c r="K76" s="44">
        <v>185.47</v>
      </c>
      <c r="L76" s="45">
        <f t="shared" si="2"/>
        <v>7749790</v>
      </c>
      <c r="M76" s="45">
        <f t="shared" si="3"/>
        <v>7180290</v>
      </c>
      <c r="N76" s="45">
        <f t="shared" si="4"/>
        <v>384030</v>
      </c>
      <c r="O76" s="45">
        <f t="shared" si="5"/>
        <v>185470</v>
      </c>
      <c r="P76" s="44">
        <v>1.08</v>
      </c>
      <c r="Q76" s="44">
        <v>1.1200000000000001</v>
      </c>
      <c r="R76" s="44">
        <v>1.32</v>
      </c>
      <c r="S76" s="69">
        <v>1.05</v>
      </c>
      <c r="T76" s="45">
        <v>1.01</v>
      </c>
      <c r="U76" s="45">
        <v>1.02</v>
      </c>
      <c r="V76" s="45">
        <v>1.03</v>
      </c>
      <c r="W76" s="44">
        <f t="shared" si="22"/>
        <v>1.1454926399999998</v>
      </c>
      <c r="X76" s="69"/>
      <c r="Y76" s="45">
        <f t="shared" si="6"/>
        <v>1.2495033717119999</v>
      </c>
      <c r="Z76" s="45">
        <f t="shared" si="7"/>
        <v>1.4132996552908801</v>
      </c>
      <c r="AA76" s="45">
        <f t="shared" si="8"/>
        <v>1.6820047368115201</v>
      </c>
      <c r="AB76" s="45">
        <f t="shared" si="23"/>
        <v>10228748.550718</v>
      </c>
      <c r="AC76" s="45">
        <f t="shared" si="26"/>
        <v>8971796.5600000005</v>
      </c>
      <c r="AD76" s="45">
        <f t="shared" si="27"/>
        <v>479846.78</v>
      </c>
      <c r="AE76" s="50">
        <f t="shared" si="10"/>
        <v>545359.82071799994</v>
      </c>
      <c r="AF76" s="45">
        <f t="shared" si="28"/>
        <v>231745.39</v>
      </c>
      <c r="AG76" s="45">
        <f t="shared" si="12"/>
        <v>11569626.094045</v>
      </c>
      <c r="AH76" s="45">
        <f t="shared" si="29"/>
        <v>10147901.380000001</v>
      </c>
      <c r="AI76" s="45">
        <f t="shared" si="30"/>
        <v>542749.47</v>
      </c>
      <c r="AJ76" s="50">
        <f t="shared" si="15"/>
        <v>616850.554045</v>
      </c>
      <c r="AK76" s="45">
        <f t="shared" si="31"/>
        <v>262124.69</v>
      </c>
      <c r="AL76" s="45">
        <f t="shared" si="17"/>
        <v>13769313.403438998</v>
      </c>
      <c r="AM76" s="45">
        <f t="shared" si="32"/>
        <v>12077281.789999999</v>
      </c>
      <c r="AN76" s="45">
        <f t="shared" si="33"/>
        <v>645940.28</v>
      </c>
      <c r="AO76" s="50">
        <f t="shared" si="20"/>
        <v>734129.91343899979</v>
      </c>
      <c r="AP76" s="45">
        <f t="shared" si="34"/>
        <v>311961.42</v>
      </c>
    </row>
    <row r="77" spans="1:42" ht="78.75" outlineLevel="2" x14ac:dyDescent="0.25">
      <c r="A77" s="41" t="s">
        <v>155</v>
      </c>
      <c r="B77" s="43">
        <v>47</v>
      </c>
      <c r="C77" s="43" t="s">
        <v>156</v>
      </c>
      <c r="D77" s="43" t="s">
        <v>147</v>
      </c>
      <c r="E77" s="43" t="s">
        <v>54</v>
      </c>
      <c r="F77" s="43" t="s">
        <v>115</v>
      </c>
      <c r="G77" s="25" t="str">
        <f t="shared" si="25"/>
        <v>Подземная прокладка в траншее, в три нитки (трехфазное исполнение) кабелей с алюминиевыми жилами на напряжение 10 кВ, с изоляцией из сшитого полиэтилена, в оболочке из полиэтилена, с герметизацией: с числом жил - 1 и сечением 630/35 мм2</v>
      </c>
      <c r="H77" s="44">
        <v>7044.45</v>
      </c>
      <c r="I77" s="45">
        <f t="shared" si="1"/>
        <v>6493.1</v>
      </c>
      <c r="J77" s="44">
        <v>400.87</v>
      </c>
      <c r="K77" s="44">
        <v>150.47999999999999</v>
      </c>
      <c r="L77" s="45">
        <f t="shared" si="2"/>
        <v>7044450</v>
      </c>
      <c r="M77" s="45">
        <f t="shared" si="3"/>
        <v>6493100</v>
      </c>
      <c r="N77" s="45">
        <f t="shared" si="4"/>
        <v>400870</v>
      </c>
      <c r="O77" s="45">
        <f t="shared" si="5"/>
        <v>150480</v>
      </c>
      <c r="P77" s="44">
        <v>1.08</v>
      </c>
      <c r="Q77" s="44">
        <v>1.1200000000000001</v>
      </c>
      <c r="R77" s="44">
        <v>1.32</v>
      </c>
      <c r="S77" s="69">
        <v>1.05</v>
      </c>
      <c r="T77" s="45">
        <v>1.01</v>
      </c>
      <c r="U77" s="45">
        <v>1.02</v>
      </c>
      <c r="V77" s="45">
        <v>1.03</v>
      </c>
      <c r="W77" s="44">
        <f t="shared" si="22"/>
        <v>1.1454926399999998</v>
      </c>
      <c r="X77" s="69"/>
      <c r="Y77" s="45">
        <f t="shared" si="6"/>
        <v>1.2495033717119999</v>
      </c>
      <c r="Z77" s="45">
        <f t="shared" si="7"/>
        <v>1.4132996552908801</v>
      </c>
      <c r="AA77" s="45">
        <f t="shared" si="8"/>
        <v>1.6820047368115201</v>
      </c>
      <c r="AB77" s="45">
        <f t="shared" si="23"/>
        <v>9299094.0664519984</v>
      </c>
      <c r="AC77" s="45">
        <f t="shared" si="26"/>
        <v>8113150.3399999999</v>
      </c>
      <c r="AD77" s="45">
        <f t="shared" si="27"/>
        <v>500888.42</v>
      </c>
      <c r="AE77" s="50">
        <f t="shared" si="10"/>
        <v>497030.03645199991</v>
      </c>
      <c r="AF77" s="45">
        <f t="shared" si="28"/>
        <v>188025.27</v>
      </c>
      <c r="AG77" s="45">
        <f t="shared" si="12"/>
        <v>10518104.010733999</v>
      </c>
      <c r="AH77" s="45">
        <f t="shared" si="29"/>
        <v>9176695.9900000002</v>
      </c>
      <c r="AI77" s="45">
        <f t="shared" si="30"/>
        <v>566549.43000000005</v>
      </c>
      <c r="AJ77" s="50">
        <f t="shared" si="15"/>
        <v>562185.26073399989</v>
      </c>
      <c r="AK77" s="45">
        <f t="shared" si="31"/>
        <v>212673.33</v>
      </c>
      <c r="AL77" s="45">
        <f t="shared" si="17"/>
        <v>12517869.594540002</v>
      </c>
      <c r="AM77" s="45">
        <f t="shared" si="32"/>
        <v>10921424.960000001</v>
      </c>
      <c r="AN77" s="45">
        <f t="shared" si="33"/>
        <v>674265.24</v>
      </c>
      <c r="AO77" s="50">
        <f t="shared" si="20"/>
        <v>669071.32453999994</v>
      </c>
      <c r="AP77" s="45">
        <f t="shared" si="34"/>
        <v>253108.07</v>
      </c>
    </row>
    <row r="78" spans="1:42" ht="78.75" outlineLevel="2" x14ac:dyDescent="0.25">
      <c r="A78" s="41" t="s">
        <v>157</v>
      </c>
      <c r="B78" s="43">
        <v>48</v>
      </c>
      <c r="C78" s="43" t="s">
        <v>158</v>
      </c>
      <c r="D78" s="43" t="s">
        <v>147</v>
      </c>
      <c r="E78" s="43" t="s">
        <v>54</v>
      </c>
      <c r="F78" s="43" t="s">
        <v>159</v>
      </c>
      <c r="G78" s="25" t="str">
        <f t="shared" si="25"/>
        <v>Подземная прокладка в траншее, в три нитки (трехфазное исполнение) кабелей с алюминиевыми жилами на напряжение 10 кВ, с изоляцией из сшитого полиэтилена, в оболочке из полиэтилена, с герметизацией: с числом жил - 1 и сечением 800/50 мм2</v>
      </c>
      <c r="H78" s="44">
        <v>8633.02</v>
      </c>
      <c r="I78" s="45">
        <f t="shared" si="1"/>
        <v>8037.81</v>
      </c>
      <c r="J78" s="44">
        <v>413.95</v>
      </c>
      <c r="K78" s="44">
        <v>181.26</v>
      </c>
      <c r="L78" s="45">
        <f t="shared" si="2"/>
        <v>8633020</v>
      </c>
      <c r="M78" s="45">
        <f t="shared" si="3"/>
        <v>8037810</v>
      </c>
      <c r="N78" s="45">
        <f t="shared" si="4"/>
        <v>413950</v>
      </c>
      <c r="O78" s="45">
        <f t="shared" si="5"/>
        <v>181260</v>
      </c>
      <c r="P78" s="44">
        <v>1.08</v>
      </c>
      <c r="Q78" s="44">
        <v>1.1200000000000001</v>
      </c>
      <c r="R78" s="44">
        <v>1.32</v>
      </c>
      <c r="S78" s="69">
        <v>1.05</v>
      </c>
      <c r="T78" s="45">
        <v>1.01</v>
      </c>
      <c r="U78" s="45">
        <v>1.02</v>
      </c>
      <c r="V78" s="45">
        <v>1.03</v>
      </c>
      <c r="W78" s="44">
        <f t="shared" si="22"/>
        <v>1.1454926399999998</v>
      </c>
      <c r="X78" s="69"/>
      <c r="Y78" s="45">
        <f t="shared" si="6"/>
        <v>1.2495033717119999</v>
      </c>
      <c r="Z78" s="45">
        <f t="shared" si="7"/>
        <v>1.4132996552908801</v>
      </c>
      <c r="AA78" s="45">
        <f t="shared" si="8"/>
        <v>1.6820047368115201</v>
      </c>
      <c r="AB78" s="45">
        <f t="shared" si="23"/>
        <v>11396328.601173999</v>
      </c>
      <c r="AC78" s="45">
        <f t="shared" si="26"/>
        <v>10043270.699999999</v>
      </c>
      <c r="AD78" s="45">
        <f t="shared" si="27"/>
        <v>517231.92</v>
      </c>
      <c r="AE78" s="50">
        <f t="shared" si="10"/>
        <v>609341.00117399986</v>
      </c>
      <c r="AF78" s="45">
        <f t="shared" si="28"/>
        <v>226484.98</v>
      </c>
      <c r="AG78" s="45">
        <f t="shared" si="12"/>
        <v>12890263.159573</v>
      </c>
      <c r="AH78" s="45">
        <f t="shared" si="29"/>
        <v>11359834.1</v>
      </c>
      <c r="AI78" s="45">
        <f t="shared" si="30"/>
        <v>585035.39</v>
      </c>
      <c r="AJ78" s="50">
        <f t="shared" si="15"/>
        <v>689218.96957299998</v>
      </c>
      <c r="AK78" s="45">
        <f t="shared" si="31"/>
        <v>256174.7</v>
      </c>
      <c r="AL78" s="45">
        <f t="shared" si="17"/>
        <v>15341037.980194999</v>
      </c>
      <c r="AM78" s="45">
        <f t="shared" si="32"/>
        <v>13519634.49</v>
      </c>
      <c r="AN78" s="45">
        <f t="shared" si="33"/>
        <v>696265.86</v>
      </c>
      <c r="AO78" s="50">
        <f t="shared" si="20"/>
        <v>820257.45019499992</v>
      </c>
      <c r="AP78" s="45">
        <f t="shared" si="34"/>
        <v>304880.18</v>
      </c>
    </row>
    <row r="79" spans="1:42" ht="78.75" outlineLevel="2" x14ac:dyDescent="0.25">
      <c r="A79" s="41" t="s">
        <v>160</v>
      </c>
      <c r="B79" s="43">
        <v>49</v>
      </c>
      <c r="C79" s="43" t="s">
        <v>107</v>
      </c>
      <c r="D79" s="43" t="s">
        <v>161</v>
      </c>
      <c r="E79" s="43" t="s">
        <v>54</v>
      </c>
      <c r="F79" s="43" t="s">
        <v>162</v>
      </c>
      <c r="G79" s="25" t="str">
        <f t="shared" si="25"/>
        <v>Подземная прокладка в траншее кабелей с медными жилами на напряжение 1 кВ, с изоляцией из ПВХ, с броней из стальных оцинкованных лент, без подушки под броней, в защитном шланге из ПВХ, с защитой кабеля кирпичом керамическим: с числом жил - 4 и сечением 25 мм2</v>
      </c>
      <c r="H79" s="44">
        <v>2023.88</v>
      </c>
      <c r="I79" s="45">
        <f t="shared" si="1"/>
        <v>1884.44</v>
      </c>
      <c r="J79" s="44">
        <v>102.13</v>
      </c>
      <c r="K79" s="44">
        <v>37.31</v>
      </c>
      <c r="L79" s="45">
        <f t="shared" si="2"/>
        <v>2023880</v>
      </c>
      <c r="M79" s="45">
        <f t="shared" si="3"/>
        <v>1884440</v>
      </c>
      <c r="N79" s="45">
        <f t="shared" si="4"/>
        <v>102130</v>
      </c>
      <c r="O79" s="45">
        <f t="shared" si="5"/>
        <v>37310</v>
      </c>
      <c r="P79" s="44">
        <v>1.08</v>
      </c>
      <c r="Q79" s="44">
        <v>1.1200000000000001</v>
      </c>
      <c r="R79" s="44">
        <v>1.32</v>
      </c>
      <c r="S79" s="69">
        <v>1.05</v>
      </c>
      <c r="T79" s="45">
        <v>1.01</v>
      </c>
      <c r="U79" s="45">
        <v>1.02</v>
      </c>
      <c r="V79" s="45">
        <v>1.03</v>
      </c>
      <c r="W79" s="44">
        <f t="shared" si="22"/>
        <v>1.1454926399999998</v>
      </c>
      <c r="X79" s="69"/>
      <c r="Y79" s="45">
        <f t="shared" si="6"/>
        <v>1.2495033717119999</v>
      </c>
      <c r="Z79" s="45">
        <f t="shared" si="7"/>
        <v>1.4132996552908801</v>
      </c>
      <c r="AA79" s="45">
        <f t="shared" si="8"/>
        <v>1.6820047368115201</v>
      </c>
      <c r="AB79" s="45">
        <f t="shared" si="23"/>
        <v>2672069.3150069998</v>
      </c>
      <c r="AC79" s="45">
        <f t="shared" si="26"/>
        <v>2354614.13</v>
      </c>
      <c r="AD79" s="45">
        <f t="shared" si="27"/>
        <v>127611.78</v>
      </c>
      <c r="AE79" s="50">
        <f t="shared" si="10"/>
        <v>143224.43500699996</v>
      </c>
      <c r="AF79" s="45">
        <f t="shared" si="28"/>
        <v>46618.97</v>
      </c>
      <c r="AG79" s="45">
        <f t="shared" si="12"/>
        <v>3022348.4984129998</v>
      </c>
      <c r="AH79" s="45">
        <f t="shared" si="29"/>
        <v>2663278.4</v>
      </c>
      <c r="AI79" s="45">
        <f t="shared" si="30"/>
        <v>144340.29</v>
      </c>
      <c r="AJ79" s="50">
        <f t="shared" si="15"/>
        <v>161999.59841299997</v>
      </c>
      <c r="AK79" s="45">
        <f t="shared" si="31"/>
        <v>52730.21</v>
      </c>
      <c r="AL79" s="45">
        <f t="shared" si="17"/>
        <v>3596975.6926549999</v>
      </c>
      <c r="AM79" s="45">
        <f t="shared" si="32"/>
        <v>3169637.01</v>
      </c>
      <c r="AN79" s="45">
        <f t="shared" si="33"/>
        <v>171783.14</v>
      </c>
      <c r="AO79" s="50">
        <f t="shared" si="20"/>
        <v>192799.94265499996</v>
      </c>
      <c r="AP79" s="45">
        <f t="shared" si="34"/>
        <v>62755.6</v>
      </c>
    </row>
    <row r="80" spans="1:42" ht="78.75" outlineLevel="2" x14ac:dyDescent="0.25">
      <c r="A80" s="41" t="s">
        <v>163</v>
      </c>
      <c r="B80" s="43">
        <v>50</v>
      </c>
      <c r="C80" s="43" t="s">
        <v>110</v>
      </c>
      <c r="D80" s="43" t="s">
        <v>161</v>
      </c>
      <c r="E80" s="43" t="s">
        <v>54</v>
      </c>
      <c r="F80" s="43" t="s">
        <v>164</v>
      </c>
      <c r="G80" s="25" t="str">
        <f t="shared" si="25"/>
        <v>Подземная прокладка в траншее кабелей с медными жилами на напряжение 1 кВ, с изоляцией из ПВХ, с броней из стальных оцинкованных лент, без подушки под броней, в защитном шланге из ПВХ, с защитой кабеля кирпичом керамическим: с числом жил - 4 и сечением 35 мм2</v>
      </c>
      <c r="H80" s="44">
        <v>2444.5100000000002</v>
      </c>
      <c r="I80" s="45">
        <f t="shared" si="1"/>
        <v>2274.31</v>
      </c>
      <c r="J80" s="44">
        <v>125.67</v>
      </c>
      <c r="K80" s="44">
        <v>44.53</v>
      </c>
      <c r="L80" s="45">
        <f t="shared" si="2"/>
        <v>2444510</v>
      </c>
      <c r="M80" s="45">
        <f t="shared" si="3"/>
        <v>2274310</v>
      </c>
      <c r="N80" s="45">
        <f t="shared" si="4"/>
        <v>125670</v>
      </c>
      <c r="O80" s="45">
        <f t="shared" si="5"/>
        <v>44530</v>
      </c>
      <c r="P80" s="44">
        <v>1.08</v>
      </c>
      <c r="Q80" s="44">
        <v>1.1200000000000001</v>
      </c>
      <c r="R80" s="44">
        <v>1.32</v>
      </c>
      <c r="S80" s="69">
        <v>1.05</v>
      </c>
      <c r="T80" s="45">
        <v>1.01</v>
      </c>
      <c r="U80" s="45">
        <v>1.02</v>
      </c>
      <c r="V80" s="45">
        <v>1.03</v>
      </c>
      <c r="W80" s="44">
        <f t="shared" si="22"/>
        <v>1.1454926399999998</v>
      </c>
      <c r="X80" s="69"/>
      <c r="Y80" s="45">
        <f t="shared" si="6"/>
        <v>1.2495033717119999</v>
      </c>
      <c r="Z80" s="45">
        <f t="shared" si="7"/>
        <v>1.4132996552908801</v>
      </c>
      <c r="AA80" s="45">
        <f t="shared" si="8"/>
        <v>1.6820047368115201</v>
      </c>
      <c r="AB80" s="45">
        <f t="shared" si="23"/>
        <v>3227453.2748699998</v>
      </c>
      <c r="AC80" s="45">
        <f t="shared" si="26"/>
        <v>2841758.01</v>
      </c>
      <c r="AD80" s="45">
        <f t="shared" si="27"/>
        <v>157025.09</v>
      </c>
      <c r="AE80" s="50">
        <f t="shared" si="10"/>
        <v>173029.78486999997</v>
      </c>
      <c r="AF80" s="45">
        <f t="shared" si="28"/>
        <v>55640.39</v>
      </c>
      <c r="AG80" s="45">
        <f t="shared" si="12"/>
        <v>3650537.245507</v>
      </c>
      <c r="AH80" s="45">
        <f t="shared" si="29"/>
        <v>3214281.54</v>
      </c>
      <c r="AI80" s="45">
        <f t="shared" si="30"/>
        <v>177609.37</v>
      </c>
      <c r="AJ80" s="50">
        <f t="shared" si="15"/>
        <v>195712.105507</v>
      </c>
      <c r="AK80" s="45">
        <f t="shared" si="31"/>
        <v>62934.23</v>
      </c>
      <c r="AL80" s="45">
        <f t="shared" si="17"/>
        <v>4344599.475021</v>
      </c>
      <c r="AM80" s="45">
        <f t="shared" si="32"/>
        <v>3825400.19</v>
      </c>
      <c r="AN80" s="45">
        <f t="shared" si="33"/>
        <v>211377.54</v>
      </c>
      <c r="AO80" s="50">
        <f t="shared" si="20"/>
        <v>232922.07502099997</v>
      </c>
      <c r="AP80" s="45">
        <f t="shared" si="34"/>
        <v>74899.67</v>
      </c>
    </row>
    <row r="81" spans="1:42" ht="78.75" outlineLevel="2" x14ac:dyDescent="0.25">
      <c r="A81" s="41" t="s">
        <v>165</v>
      </c>
      <c r="B81" s="43">
        <v>51</v>
      </c>
      <c r="C81" s="43" t="s">
        <v>113</v>
      </c>
      <c r="D81" s="43" t="s">
        <v>161</v>
      </c>
      <c r="E81" s="43" t="s">
        <v>54</v>
      </c>
      <c r="F81" s="43" t="s">
        <v>166</v>
      </c>
      <c r="G81" s="25" t="str">
        <f t="shared" si="25"/>
        <v>Подземная прокладка в траншее кабелей с медными жилами на напряжение 1 кВ, с изоляцией из ПВХ, с броней из стальных оцинкованных лент, без подушки под броней, в защитном шланге из ПВХ, с защитой кабеля кирпичом керамическим: с числом жил - 4 и сечением 50 мм2</v>
      </c>
      <c r="H81" s="44">
        <v>3091.53</v>
      </c>
      <c r="I81" s="45">
        <f t="shared" si="1"/>
        <v>2878.0600000000004</v>
      </c>
      <c r="J81" s="44">
        <v>158.08000000000001</v>
      </c>
      <c r="K81" s="44">
        <v>55.39</v>
      </c>
      <c r="L81" s="45">
        <f t="shared" si="2"/>
        <v>3091530</v>
      </c>
      <c r="M81" s="45">
        <f t="shared" si="3"/>
        <v>2878060.0000000005</v>
      </c>
      <c r="N81" s="45">
        <f t="shared" si="4"/>
        <v>158080</v>
      </c>
      <c r="O81" s="45">
        <f t="shared" si="5"/>
        <v>55390</v>
      </c>
      <c r="P81" s="44">
        <v>1.08</v>
      </c>
      <c r="Q81" s="44">
        <v>1.1200000000000001</v>
      </c>
      <c r="R81" s="44">
        <v>1.32</v>
      </c>
      <c r="S81" s="69">
        <v>1.05</v>
      </c>
      <c r="T81" s="45">
        <v>1.01</v>
      </c>
      <c r="U81" s="45">
        <v>1.02</v>
      </c>
      <c r="V81" s="45">
        <v>1.03</v>
      </c>
      <c r="W81" s="44">
        <f t="shared" si="22"/>
        <v>1.1454926399999998</v>
      </c>
      <c r="X81" s="69"/>
      <c r="Y81" s="45">
        <f t="shared" si="6"/>
        <v>1.2495033717119999</v>
      </c>
      <c r="Z81" s="45">
        <f t="shared" si="7"/>
        <v>1.4132996552908801</v>
      </c>
      <c r="AA81" s="45">
        <f t="shared" si="8"/>
        <v>1.6820047368115201</v>
      </c>
      <c r="AB81" s="45">
        <f t="shared" si="23"/>
        <v>4081771.7451320002</v>
      </c>
      <c r="AC81" s="45">
        <f t="shared" si="26"/>
        <v>3596145.67</v>
      </c>
      <c r="AD81" s="45">
        <f t="shared" si="27"/>
        <v>197521.49</v>
      </c>
      <c r="AE81" s="50">
        <f t="shared" si="10"/>
        <v>218894.59513199999</v>
      </c>
      <c r="AF81" s="45">
        <f t="shared" si="28"/>
        <v>69209.990000000005</v>
      </c>
      <c r="AG81" s="45">
        <f t="shared" si="12"/>
        <v>4616847.5832740003</v>
      </c>
      <c r="AH81" s="45">
        <f t="shared" si="29"/>
        <v>4067561.21</v>
      </c>
      <c r="AI81" s="45">
        <f t="shared" si="30"/>
        <v>223414.41</v>
      </c>
      <c r="AJ81" s="50">
        <f t="shared" si="15"/>
        <v>247589.293274</v>
      </c>
      <c r="AK81" s="45">
        <f t="shared" si="31"/>
        <v>78282.67</v>
      </c>
      <c r="AL81" s="45">
        <f t="shared" si="17"/>
        <v>5494630.5673219999</v>
      </c>
      <c r="AM81" s="45">
        <f t="shared" si="32"/>
        <v>4840910.55</v>
      </c>
      <c r="AN81" s="45">
        <f t="shared" si="33"/>
        <v>265891.31</v>
      </c>
      <c r="AO81" s="50">
        <f t="shared" si="20"/>
        <v>294662.46732199995</v>
      </c>
      <c r="AP81" s="45">
        <f t="shared" si="34"/>
        <v>93166.24</v>
      </c>
    </row>
    <row r="82" spans="1:42" ht="78.75" outlineLevel="2" x14ac:dyDescent="0.25">
      <c r="A82" s="41" t="s">
        <v>167</v>
      </c>
      <c r="B82" s="43">
        <v>52</v>
      </c>
      <c r="C82" s="43" t="s">
        <v>116</v>
      </c>
      <c r="D82" s="43" t="s">
        <v>161</v>
      </c>
      <c r="E82" s="43" t="s">
        <v>54</v>
      </c>
      <c r="F82" s="43" t="s">
        <v>168</v>
      </c>
      <c r="G82" s="25" t="str">
        <f t="shared" si="25"/>
        <v>Подземная прокладка в траншее кабелей с медными жилами на напряжение 1 кВ, с изоляцией из ПВХ, с броней из стальных оцинкованных лент, без подушки под броней, в защитном шланге из ПВХ, с защитой кабеля кирпичом керамическим: с числом жил - 4 и сечением 70 мм2</v>
      </c>
      <c r="H82" s="44">
        <v>3975.43</v>
      </c>
      <c r="I82" s="45">
        <f t="shared" si="1"/>
        <v>3701.62</v>
      </c>
      <c r="J82" s="44">
        <v>203.73</v>
      </c>
      <c r="K82" s="44">
        <v>70.08</v>
      </c>
      <c r="L82" s="45">
        <f t="shared" si="2"/>
        <v>3975430</v>
      </c>
      <c r="M82" s="45">
        <f t="shared" si="3"/>
        <v>3701620</v>
      </c>
      <c r="N82" s="45">
        <f t="shared" si="4"/>
        <v>203730</v>
      </c>
      <c r="O82" s="45">
        <f t="shared" si="5"/>
        <v>70080</v>
      </c>
      <c r="P82" s="44">
        <v>1.08</v>
      </c>
      <c r="Q82" s="44">
        <v>1.1200000000000001</v>
      </c>
      <c r="R82" s="44">
        <v>1.32</v>
      </c>
      <c r="S82" s="69">
        <v>1.05</v>
      </c>
      <c r="T82" s="45">
        <v>1.01</v>
      </c>
      <c r="U82" s="45">
        <v>1.02</v>
      </c>
      <c r="V82" s="45">
        <v>1.03</v>
      </c>
      <c r="W82" s="44">
        <f t="shared" si="22"/>
        <v>1.1454926399999998</v>
      </c>
      <c r="X82" s="69"/>
      <c r="Y82" s="45">
        <f t="shared" si="6"/>
        <v>1.2495033717119999</v>
      </c>
      <c r="Z82" s="45">
        <f t="shared" si="7"/>
        <v>1.4132996552908801</v>
      </c>
      <c r="AA82" s="45">
        <f t="shared" si="8"/>
        <v>1.6820047368115201</v>
      </c>
      <c r="AB82" s="45">
        <f t="shared" si="23"/>
        <v>5248874.6490230002</v>
      </c>
      <c r="AC82" s="45">
        <f t="shared" si="26"/>
        <v>4625186.67</v>
      </c>
      <c r="AD82" s="45">
        <f t="shared" si="27"/>
        <v>254561.32</v>
      </c>
      <c r="AE82" s="50">
        <f t="shared" si="10"/>
        <v>281561.45902299997</v>
      </c>
      <c r="AF82" s="45">
        <f t="shared" si="28"/>
        <v>87565.2</v>
      </c>
      <c r="AG82" s="45">
        <f t="shared" si="12"/>
        <v>5936944.9500369998</v>
      </c>
      <c r="AH82" s="45">
        <f t="shared" si="29"/>
        <v>5231498.2699999996</v>
      </c>
      <c r="AI82" s="45">
        <f t="shared" si="30"/>
        <v>287931.53999999998</v>
      </c>
      <c r="AJ82" s="50">
        <f t="shared" si="15"/>
        <v>318471.10003699997</v>
      </c>
      <c r="AK82" s="45">
        <f t="shared" si="31"/>
        <v>99044.04</v>
      </c>
      <c r="AL82" s="45">
        <f t="shared" si="17"/>
        <v>7065712.8424399998</v>
      </c>
      <c r="AM82" s="45">
        <f t="shared" si="32"/>
        <v>6226142.3700000001</v>
      </c>
      <c r="AN82" s="45">
        <f t="shared" si="33"/>
        <v>342674.83</v>
      </c>
      <c r="AO82" s="50">
        <f t="shared" si="20"/>
        <v>379020.75243999995</v>
      </c>
      <c r="AP82" s="45">
        <f t="shared" si="34"/>
        <v>117874.89</v>
      </c>
    </row>
    <row r="83" spans="1:42" ht="78.75" outlineLevel="2" x14ac:dyDescent="0.25">
      <c r="A83" s="41" t="s">
        <v>169</v>
      </c>
      <c r="B83" s="43">
        <v>53</v>
      </c>
      <c r="C83" s="43" t="s">
        <v>118</v>
      </c>
      <c r="D83" s="43" t="s">
        <v>161</v>
      </c>
      <c r="E83" s="43" t="s">
        <v>54</v>
      </c>
      <c r="F83" s="43" t="s">
        <v>170</v>
      </c>
      <c r="G83" s="25" t="str">
        <f t="shared" si="25"/>
        <v>Подземная прокладка в траншее кабелей с медными жилами на напряжение 1 кВ, с изоляцией из ПВХ, с броней из стальных оцинкованных лент, без подушки под броней, в защитном шланге из ПВХ, с защитой кабеля кирпичом керамическим: с числом жил - 4 и сечением 95 мм2</v>
      </c>
      <c r="H83" s="44">
        <v>5039.97</v>
      </c>
      <c r="I83" s="45">
        <f t="shared" si="1"/>
        <v>4696.04</v>
      </c>
      <c r="J83" s="44">
        <v>255.52</v>
      </c>
      <c r="K83" s="44">
        <v>88.41</v>
      </c>
      <c r="L83" s="45">
        <f t="shared" si="2"/>
        <v>5039970</v>
      </c>
      <c r="M83" s="45">
        <f t="shared" si="3"/>
        <v>4696040</v>
      </c>
      <c r="N83" s="45">
        <f t="shared" si="4"/>
        <v>255520</v>
      </c>
      <c r="O83" s="45">
        <f t="shared" si="5"/>
        <v>88410</v>
      </c>
      <c r="P83" s="44">
        <v>1.08</v>
      </c>
      <c r="Q83" s="44">
        <v>1.1200000000000001</v>
      </c>
      <c r="R83" s="44">
        <v>1.32</v>
      </c>
      <c r="S83" s="69">
        <v>1.05</v>
      </c>
      <c r="T83" s="45">
        <v>1.01</v>
      </c>
      <c r="U83" s="45">
        <v>1.02</v>
      </c>
      <c r="V83" s="45">
        <v>1.03</v>
      </c>
      <c r="W83" s="44">
        <f t="shared" si="22"/>
        <v>1.1454926399999998</v>
      </c>
      <c r="X83" s="69"/>
      <c r="Y83" s="45">
        <f t="shared" si="6"/>
        <v>1.2495033717119999</v>
      </c>
      <c r="Z83" s="45">
        <f t="shared" si="7"/>
        <v>1.4132996552908801</v>
      </c>
      <c r="AA83" s="45">
        <f t="shared" si="8"/>
        <v>1.6820047368115201</v>
      </c>
      <c r="AB83" s="45">
        <f t="shared" si="23"/>
        <v>6654448.875506999</v>
      </c>
      <c r="AC83" s="45">
        <f t="shared" si="26"/>
        <v>5867717.8099999996</v>
      </c>
      <c r="AD83" s="45">
        <f t="shared" si="27"/>
        <v>319273.09999999998</v>
      </c>
      <c r="AE83" s="50">
        <f t="shared" si="10"/>
        <v>356989.3755069999</v>
      </c>
      <c r="AF83" s="45">
        <f t="shared" si="28"/>
        <v>110468.59</v>
      </c>
      <c r="AG83" s="45">
        <f t="shared" si="12"/>
        <v>7526774.6549080005</v>
      </c>
      <c r="AH83" s="45">
        <f t="shared" si="29"/>
        <v>6636911.71</v>
      </c>
      <c r="AI83" s="45">
        <f t="shared" si="30"/>
        <v>361126.33</v>
      </c>
      <c r="AJ83" s="50">
        <f t="shared" si="15"/>
        <v>403786.79490799998</v>
      </c>
      <c r="AK83" s="45">
        <f t="shared" si="31"/>
        <v>124949.82</v>
      </c>
      <c r="AL83" s="45">
        <f t="shared" si="17"/>
        <v>8957810.5932490006</v>
      </c>
      <c r="AM83" s="45">
        <f t="shared" si="32"/>
        <v>7898761.5199999996</v>
      </c>
      <c r="AN83" s="45">
        <f t="shared" si="33"/>
        <v>429785.85</v>
      </c>
      <c r="AO83" s="50">
        <f t="shared" si="20"/>
        <v>480557.18324899988</v>
      </c>
      <c r="AP83" s="45">
        <f t="shared" si="34"/>
        <v>148706.04</v>
      </c>
    </row>
    <row r="84" spans="1:42" ht="78.75" outlineLevel="2" x14ac:dyDescent="0.25">
      <c r="A84" s="41" t="s">
        <v>171</v>
      </c>
      <c r="B84" s="43">
        <v>54</v>
      </c>
      <c r="C84" s="43" t="s">
        <v>119</v>
      </c>
      <c r="D84" s="43" t="s">
        <v>161</v>
      </c>
      <c r="E84" s="43" t="s">
        <v>54</v>
      </c>
      <c r="F84" s="43" t="s">
        <v>172</v>
      </c>
      <c r="G84" s="25" t="str">
        <f t="shared" si="25"/>
        <v>Подземная прокладка в траншее кабелей с медными жилами на напряжение 1 кВ, с изоляцией из ПВХ, с броней из стальных оцинкованных лент, без подушки под броней, в защитном шланге из ПВХ, с защитой кабеля кирпичом керамическим: с числом жил - 4 и сечением 120 мм2</v>
      </c>
      <c r="H84" s="44">
        <v>5940.31</v>
      </c>
      <c r="I84" s="45">
        <f t="shared" si="1"/>
        <v>5493.2600000000011</v>
      </c>
      <c r="J84" s="44">
        <v>321.94</v>
      </c>
      <c r="K84" s="44">
        <v>125.11</v>
      </c>
      <c r="L84" s="45">
        <f t="shared" si="2"/>
        <v>5940310</v>
      </c>
      <c r="M84" s="45">
        <f t="shared" si="3"/>
        <v>5493260.0000000009</v>
      </c>
      <c r="N84" s="45">
        <f t="shared" si="4"/>
        <v>321940</v>
      </c>
      <c r="O84" s="45">
        <f t="shared" si="5"/>
        <v>125110</v>
      </c>
      <c r="P84" s="44">
        <v>1.08</v>
      </c>
      <c r="Q84" s="44">
        <v>1.1200000000000001</v>
      </c>
      <c r="R84" s="44">
        <v>1.32</v>
      </c>
      <c r="S84" s="69">
        <v>1.05</v>
      </c>
      <c r="T84" s="45">
        <v>1.01</v>
      </c>
      <c r="U84" s="45">
        <v>1.02</v>
      </c>
      <c r="V84" s="45">
        <v>1.03</v>
      </c>
      <c r="W84" s="44">
        <f t="shared" si="22"/>
        <v>1.1454926399999998</v>
      </c>
      <c r="X84" s="69"/>
      <c r="Y84" s="45">
        <f t="shared" si="6"/>
        <v>1.2495033717119999</v>
      </c>
      <c r="Z84" s="45">
        <f t="shared" si="7"/>
        <v>1.4132996552908801</v>
      </c>
      <c r="AA84" s="45">
        <f t="shared" si="8"/>
        <v>1.6820047368115201</v>
      </c>
      <c r="AB84" s="45">
        <f t="shared" si="23"/>
        <v>7841692.0429769997</v>
      </c>
      <c r="AC84" s="45">
        <f t="shared" si="26"/>
        <v>6863846.8899999997</v>
      </c>
      <c r="AD84" s="45">
        <f t="shared" si="27"/>
        <v>402265.12</v>
      </c>
      <c r="AE84" s="50">
        <f t="shared" si="10"/>
        <v>419254.66297699994</v>
      </c>
      <c r="AF84" s="45">
        <f t="shared" si="28"/>
        <v>156325.37</v>
      </c>
      <c r="AG84" s="45">
        <f t="shared" si="12"/>
        <v>8869652.4526550006</v>
      </c>
      <c r="AH84" s="45">
        <f t="shared" si="29"/>
        <v>7763622.46</v>
      </c>
      <c r="AI84" s="45">
        <f t="shared" si="30"/>
        <v>454997.69</v>
      </c>
      <c r="AJ84" s="50">
        <f t="shared" si="15"/>
        <v>474214.38265499996</v>
      </c>
      <c r="AK84" s="45">
        <f t="shared" si="31"/>
        <v>176817.92000000001</v>
      </c>
      <c r="AL84" s="45">
        <f t="shared" si="17"/>
        <v>10556004.440337999</v>
      </c>
      <c r="AM84" s="45">
        <f t="shared" si="32"/>
        <v>9239689.3399999999</v>
      </c>
      <c r="AN84" s="45">
        <f t="shared" si="33"/>
        <v>541504.6</v>
      </c>
      <c r="AO84" s="50">
        <f t="shared" si="20"/>
        <v>564374.89033799991</v>
      </c>
      <c r="AP84" s="45">
        <f t="shared" si="34"/>
        <v>210435.61</v>
      </c>
    </row>
    <row r="85" spans="1:42" ht="78.75" outlineLevel="2" x14ac:dyDescent="0.25">
      <c r="A85" s="41" t="s">
        <v>173</v>
      </c>
      <c r="B85" s="43">
        <v>55</v>
      </c>
      <c r="C85" s="43" t="s">
        <v>120</v>
      </c>
      <c r="D85" s="43" t="s">
        <v>161</v>
      </c>
      <c r="E85" s="43" t="s">
        <v>54</v>
      </c>
      <c r="F85" s="43" t="s">
        <v>174</v>
      </c>
      <c r="G85" s="25" t="str">
        <f t="shared" si="25"/>
        <v>Подземная прокладка в траншее кабелей с медными жилами на напряжение 1 кВ, с изоляцией из ПВХ, с броней из стальных оцинкованных лент, без подушки под броней, в защитном шланге из ПВХ, с защитой кабеля кирпичом керамическим: с числом жил - 4 и сечением 150 мм2</v>
      </c>
      <c r="H85" s="44">
        <v>7316.84</v>
      </c>
      <c r="I85" s="45">
        <f t="shared" si="1"/>
        <v>6765.36</v>
      </c>
      <c r="J85" s="44">
        <v>397.38</v>
      </c>
      <c r="K85" s="44">
        <v>154.1</v>
      </c>
      <c r="L85" s="45">
        <f t="shared" si="2"/>
        <v>7316840</v>
      </c>
      <c r="M85" s="45">
        <f t="shared" si="3"/>
        <v>6765360</v>
      </c>
      <c r="N85" s="45">
        <f t="shared" si="4"/>
        <v>397380</v>
      </c>
      <c r="O85" s="45">
        <f t="shared" si="5"/>
        <v>154100</v>
      </c>
      <c r="P85" s="44">
        <v>1.08</v>
      </c>
      <c r="Q85" s="44">
        <v>1.1200000000000001</v>
      </c>
      <c r="R85" s="44">
        <v>1.32</v>
      </c>
      <c r="S85" s="69">
        <v>1.05</v>
      </c>
      <c r="T85" s="45">
        <v>1.01</v>
      </c>
      <c r="U85" s="45">
        <v>1.02</v>
      </c>
      <c r="V85" s="45">
        <v>1.03</v>
      </c>
      <c r="W85" s="44">
        <f t="shared" si="22"/>
        <v>1.1454926399999998</v>
      </c>
      <c r="X85" s="69"/>
      <c r="Y85" s="45">
        <f t="shared" si="6"/>
        <v>1.2495033717119999</v>
      </c>
      <c r="Z85" s="45">
        <f t="shared" si="7"/>
        <v>1.4132996552908801</v>
      </c>
      <c r="AA85" s="45">
        <f t="shared" si="8"/>
        <v>1.6820047368115201</v>
      </c>
      <c r="AB85" s="45">
        <f t="shared" si="23"/>
        <v>9658823.6209060028</v>
      </c>
      <c r="AC85" s="45">
        <f t="shared" si="26"/>
        <v>8453340.1300000008</v>
      </c>
      <c r="AD85" s="45">
        <f t="shared" si="27"/>
        <v>496527.65</v>
      </c>
      <c r="AE85" s="50">
        <f t="shared" si="10"/>
        <v>516407.37090600003</v>
      </c>
      <c r="AF85" s="45">
        <f t="shared" si="28"/>
        <v>192548.47</v>
      </c>
      <c r="AG85" s="45">
        <f t="shared" si="12"/>
        <v>10924990.213446001</v>
      </c>
      <c r="AH85" s="45">
        <f t="shared" si="29"/>
        <v>9561480.9600000009</v>
      </c>
      <c r="AI85" s="45">
        <f t="shared" si="30"/>
        <v>561617.02</v>
      </c>
      <c r="AJ85" s="50">
        <f t="shared" si="15"/>
        <v>584102.75344599993</v>
      </c>
      <c r="AK85" s="45">
        <f t="shared" si="31"/>
        <v>217789.48</v>
      </c>
      <c r="AL85" s="45">
        <f t="shared" si="17"/>
        <v>13002115.442596998</v>
      </c>
      <c r="AM85" s="45">
        <f t="shared" si="32"/>
        <v>11379367.57</v>
      </c>
      <c r="AN85" s="45">
        <f t="shared" si="33"/>
        <v>668395.04</v>
      </c>
      <c r="AO85" s="50">
        <f t="shared" si="20"/>
        <v>695155.90259699989</v>
      </c>
      <c r="AP85" s="45">
        <f t="shared" si="34"/>
        <v>259196.93</v>
      </c>
    </row>
    <row r="86" spans="1:42" ht="78.75" outlineLevel="2" x14ac:dyDescent="0.25">
      <c r="A86" s="41" t="s">
        <v>175</v>
      </c>
      <c r="B86" s="43">
        <v>56</v>
      </c>
      <c r="C86" s="43" t="s">
        <v>121</v>
      </c>
      <c r="D86" s="43" t="s">
        <v>161</v>
      </c>
      <c r="E86" s="43" t="s">
        <v>54</v>
      </c>
      <c r="F86" s="43" t="s">
        <v>176</v>
      </c>
      <c r="G86" s="25" t="str">
        <f t="shared" si="25"/>
        <v>Подземная прокладка в траншее кабелей с медными жилами на напряжение 1 кВ, с изоляцией из ПВХ, с броней из стальных оцинкованных лент, без подушки под броней, в защитном шланге из ПВХ, с защитой кабеля кирпичом керамическим: с числом жил - 4 и сечением 185 мм2</v>
      </c>
      <c r="H86" s="44">
        <v>8726.18</v>
      </c>
      <c r="I86" s="45">
        <f t="shared" si="1"/>
        <v>8066.39</v>
      </c>
      <c r="J86" s="44">
        <v>475.87</v>
      </c>
      <c r="K86" s="44">
        <v>183.92</v>
      </c>
      <c r="L86" s="45">
        <f t="shared" si="2"/>
        <v>8726180</v>
      </c>
      <c r="M86" s="45">
        <f t="shared" si="3"/>
        <v>8066390</v>
      </c>
      <c r="N86" s="45">
        <f t="shared" si="4"/>
        <v>475870</v>
      </c>
      <c r="O86" s="45">
        <f t="shared" si="5"/>
        <v>183920</v>
      </c>
      <c r="P86" s="44">
        <v>1.08</v>
      </c>
      <c r="Q86" s="44">
        <v>1.1200000000000001</v>
      </c>
      <c r="R86" s="44">
        <v>1.32</v>
      </c>
      <c r="S86" s="69">
        <v>1.05</v>
      </c>
      <c r="T86" s="45">
        <v>1.01</v>
      </c>
      <c r="U86" s="45">
        <v>1.02</v>
      </c>
      <c r="V86" s="45">
        <v>1.03</v>
      </c>
      <c r="W86" s="44">
        <f t="shared" si="22"/>
        <v>1.1454926399999998</v>
      </c>
      <c r="X86" s="69"/>
      <c r="Y86" s="45">
        <f t="shared" si="6"/>
        <v>1.2495033717119999</v>
      </c>
      <c r="Z86" s="45">
        <f t="shared" si="7"/>
        <v>1.4132996552908801</v>
      </c>
      <c r="AA86" s="45">
        <f t="shared" si="8"/>
        <v>1.6820047368115201</v>
      </c>
      <c r="AB86" s="45">
        <f t="shared" si="23"/>
        <v>11519257.050059</v>
      </c>
      <c r="AC86" s="45">
        <f t="shared" si="26"/>
        <v>10078981.5</v>
      </c>
      <c r="AD86" s="45">
        <f t="shared" si="27"/>
        <v>594601.17000000004</v>
      </c>
      <c r="AE86" s="50">
        <f t="shared" si="10"/>
        <v>615865.72005899996</v>
      </c>
      <c r="AF86" s="45">
        <f t="shared" si="28"/>
        <v>229808.66</v>
      </c>
      <c r="AG86" s="45">
        <f t="shared" si="12"/>
        <v>13029306.199024001</v>
      </c>
      <c r="AH86" s="45">
        <f t="shared" si="29"/>
        <v>11400226.210000001</v>
      </c>
      <c r="AI86" s="45">
        <f t="shared" si="30"/>
        <v>672546.91</v>
      </c>
      <c r="AJ86" s="50">
        <f t="shared" si="15"/>
        <v>696599.00902400003</v>
      </c>
      <c r="AK86" s="45">
        <f t="shared" si="31"/>
        <v>259934.07</v>
      </c>
      <c r="AL86" s="45">
        <f t="shared" si="17"/>
        <v>15506516.716706</v>
      </c>
      <c r="AM86" s="45">
        <f t="shared" si="32"/>
        <v>13567706.189999999</v>
      </c>
      <c r="AN86" s="45">
        <f t="shared" si="33"/>
        <v>800415.59</v>
      </c>
      <c r="AO86" s="50">
        <f t="shared" si="20"/>
        <v>829040.62670599984</v>
      </c>
      <c r="AP86" s="45">
        <f t="shared" si="34"/>
        <v>309354.31</v>
      </c>
    </row>
    <row r="87" spans="1:42" ht="78.75" outlineLevel="2" x14ac:dyDescent="0.25">
      <c r="A87" s="41" t="s">
        <v>177</v>
      </c>
      <c r="B87" s="43">
        <v>57</v>
      </c>
      <c r="C87" s="43" t="s">
        <v>122</v>
      </c>
      <c r="D87" s="43" t="s">
        <v>161</v>
      </c>
      <c r="E87" s="43" t="s">
        <v>54</v>
      </c>
      <c r="F87" s="43" t="s">
        <v>178</v>
      </c>
      <c r="G87" s="25" t="str">
        <f t="shared" si="25"/>
        <v>Подземная прокладка в траншее кабелей с медными жилами на напряжение 1 кВ, с изоляцией из ПВХ, с броней из стальных оцинкованных лент, без подушки под броней, в защитном шланге из ПВХ, с защитой кабеля кирпичом керамическим: с числом жил - 4 и сечением 240 мм2</v>
      </c>
      <c r="H87" s="44">
        <v>10963.6</v>
      </c>
      <c r="I87" s="45">
        <f t="shared" si="1"/>
        <v>10132.56</v>
      </c>
      <c r="J87" s="44">
        <v>599.78</v>
      </c>
      <c r="K87" s="44">
        <v>231.26</v>
      </c>
      <c r="L87" s="45">
        <f t="shared" si="2"/>
        <v>10963600</v>
      </c>
      <c r="M87" s="45">
        <f t="shared" si="3"/>
        <v>10132560</v>
      </c>
      <c r="N87" s="45">
        <f t="shared" si="4"/>
        <v>599780</v>
      </c>
      <c r="O87" s="45">
        <f t="shared" si="5"/>
        <v>231260</v>
      </c>
      <c r="P87" s="44">
        <v>1.08</v>
      </c>
      <c r="Q87" s="44">
        <v>1.1200000000000001</v>
      </c>
      <c r="R87" s="44">
        <v>1.32</v>
      </c>
      <c r="S87" s="69">
        <v>1.05</v>
      </c>
      <c r="T87" s="45">
        <v>1.01</v>
      </c>
      <c r="U87" s="45">
        <v>1.02</v>
      </c>
      <c r="V87" s="45">
        <v>1.03</v>
      </c>
      <c r="W87" s="44">
        <f t="shared" si="22"/>
        <v>1.1454926399999998</v>
      </c>
      <c r="X87" s="69"/>
      <c r="Y87" s="45">
        <f t="shared" si="6"/>
        <v>1.2495033717119999</v>
      </c>
      <c r="Z87" s="45">
        <f t="shared" si="7"/>
        <v>1.4132996552908801</v>
      </c>
      <c r="AA87" s="45">
        <f t="shared" si="8"/>
        <v>1.6820047368115201</v>
      </c>
      <c r="AB87" s="45">
        <f t="shared" si="23"/>
        <v>14472817.642077003</v>
      </c>
      <c r="AC87" s="45">
        <f t="shared" si="26"/>
        <v>12660667.880000001</v>
      </c>
      <c r="AD87" s="45">
        <f t="shared" si="27"/>
        <v>749427.13</v>
      </c>
      <c r="AE87" s="50">
        <f t="shared" si="10"/>
        <v>773762.48207699996</v>
      </c>
      <c r="AF87" s="45">
        <f t="shared" si="28"/>
        <v>288960.15000000002</v>
      </c>
      <c r="AG87" s="45">
        <f t="shared" si="12"/>
        <v>16370046.427211</v>
      </c>
      <c r="AH87" s="45">
        <f t="shared" si="29"/>
        <v>14320343.560000001</v>
      </c>
      <c r="AI87" s="45">
        <f t="shared" si="30"/>
        <v>847668.87</v>
      </c>
      <c r="AJ87" s="50">
        <f t="shared" si="15"/>
        <v>875194.3172109999</v>
      </c>
      <c r="AK87" s="45">
        <f t="shared" si="31"/>
        <v>326839.67999999999</v>
      </c>
      <c r="AL87" s="45">
        <f t="shared" si="17"/>
        <v>19482418.695744004</v>
      </c>
      <c r="AM87" s="45">
        <f t="shared" si="32"/>
        <v>17043013.920000002</v>
      </c>
      <c r="AN87" s="45">
        <f t="shared" si="33"/>
        <v>1008832.8</v>
      </c>
      <c r="AO87" s="50">
        <f t="shared" si="20"/>
        <v>1041591.555744</v>
      </c>
      <c r="AP87" s="45">
        <f t="shared" si="34"/>
        <v>388980.42</v>
      </c>
    </row>
    <row r="88" spans="1:42" ht="63" outlineLevel="2" x14ac:dyDescent="0.25">
      <c r="A88" s="41" t="s">
        <v>179</v>
      </c>
      <c r="B88" s="43">
        <v>58</v>
      </c>
      <c r="C88" s="43" t="s">
        <v>123</v>
      </c>
      <c r="D88" s="43" t="s">
        <v>180</v>
      </c>
      <c r="E88" s="43" t="s">
        <v>54</v>
      </c>
      <c r="F88" s="43" t="s">
        <v>57</v>
      </c>
      <c r="G88" s="25" t="str">
        <f t="shared" si="25"/>
        <v>Подземная прокладка в траншее кабелей с медными жилами на напряжение 6 кВ, с изоляцией из ПВХ, с броней из стальных оцинкованных лент, без подушки под броней, в защитном шланге из ПВХ: с числом жил - 3 и сечением 35 мм2</v>
      </c>
      <c r="H88" s="44">
        <v>2806.43</v>
      </c>
      <c r="I88" s="45">
        <f t="shared" si="1"/>
        <v>2624.64</v>
      </c>
      <c r="J88" s="44">
        <v>125.62</v>
      </c>
      <c r="K88" s="44">
        <v>56.17</v>
      </c>
      <c r="L88" s="45">
        <f t="shared" si="2"/>
        <v>2806430</v>
      </c>
      <c r="M88" s="45">
        <f t="shared" si="3"/>
        <v>2624640</v>
      </c>
      <c r="N88" s="45">
        <f t="shared" si="4"/>
        <v>125620</v>
      </c>
      <c r="O88" s="45">
        <f t="shared" si="5"/>
        <v>56170</v>
      </c>
      <c r="P88" s="44">
        <v>1.08</v>
      </c>
      <c r="Q88" s="44">
        <v>1.1200000000000001</v>
      </c>
      <c r="R88" s="44">
        <v>1.32</v>
      </c>
      <c r="S88" s="69">
        <v>1.05</v>
      </c>
      <c r="T88" s="45">
        <v>1.01</v>
      </c>
      <c r="U88" s="45">
        <v>1.02</v>
      </c>
      <c r="V88" s="45">
        <v>1.03</v>
      </c>
      <c r="W88" s="44">
        <f t="shared" si="22"/>
        <v>1.1454926399999998</v>
      </c>
      <c r="X88" s="69"/>
      <c r="Y88" s="45">
        <f t="shared" si="6"/>
        <v>1.2495033717119999</v>
      </c>
      <c r="Z88" s="45">
        <f t="shared" si="7"/>
        <v>1.4132996552908801</v>
      </c>
      <c r="AA88" s="45">
        <f t="shared" si="8"/>
        <v>1.6820047368115201</v>
      </c>
      <c r="AB88" s="45">
        <f t="shared" si="23"/>
        <v>3704927.4323779996</v>
      </c>
      <c r="AC88" s="45">
        <f t="shared" si="26"/>
        <v>3279496.53</v>
      </c>
      <c r="AD88" s="45">
        <f t="shared" si="27"/>
        <v>156962.60999999999</v>
      </c>
      <c r="AE88" s="50">
        <f t="shared" si="10"/>
        <v>198283.69237799995</v>
      </c>
      <c r="AF88" s="45">
        <f t="shared" si="28"/>
        <v>70184.600000000006</v>
      </c>
      <c r="AG88" s="45">
        <f t="shared" si="12"/>
        <v>4190603.0751270005</v>
      </c>
      <c r="AH88" s="45">
        <f t="shared" si="29"/>
        <v>3709402.81</v>
      </c>
      <c r="AI88" s="45">
        <f t="shared" si="30"/>
        <v>177538.7</v>
      </c>
      <c r="AJ88" s="50">
        <f t="shared" si="15"/>
        <v>224276.525127</v>
      </c>
      <c r="AK88" s="45">
        <f t="shared" si="31"/>
        <v>79385.039999999994</v>
      </c>
      <c r="AL88" s="45">
        <f t="shared" si="17"/>
        <v>4987345.8951950008</v>
      </c>
      <c r="AM88" s="45">
        <f t="shared" si="32"/>
        <v>4414656.91</v>
      </c>
      <c r="AN88" s="45">
        <f t="shared" si="33"/>
        <v>211293.44</v>
      </c>
      <c r="AO88" s="50">
        <f t="shared" si="20"/>
        <v>266917.33519499999</v>
      </c>
      <c r="AP88" s="45">
        <f t="shared" si="34"/>
        <v>94478.21</v>
      </c>
    </row>
    <row r="89" spans="1:42" ht="63" outlineLevel="2" x14ac:dyDescent="0.25">
      <c r="A89" s="41" t="s">
        <v>181</v>
      </c>
      <c r="B89" s="43">
        <v>59</v>
      </c>
      <c r="C89" s="43" t="s">
        <v>124</v>
      </c>
      <c r="D89" s="43" t="s">
        <v>180</v>
      </c>
      <c r="E89" s="43" t="s">
        <v>54</v>
      </c>
      <c r="F89" s="43" t="s">
        <v>59</v>
      </c>
      <c r="G89" s="25" t="str">
        <f t="shared" si="25"/>
        <v>Подземная прокладка в траншее кабелей с медными жилами на напряжение 6 кВ, с изоляцией из ПВХ, с броней из стальных оцинкованных лент, без подушки под броней, в защитном шланге из ПВХ: с числом жил - 3 и сечением 50 мм2</v>
      </c>
      <c r="H89" s="44">
        <v>3306.97</v>
      </c>
      <c r="I89" s="45">
        <f t="shared" si="1"/>
        <v>3089.4799999999996</v>
      </c>
      <c r="J89" s="44">
        <v>151.38</v>
      </c>
      <c r="K89" s="44">
        <v>66.11</v>
      </c>
      <c r="L89" s="45">
        <f t="shared" si="2"/>
        <v>3306970</v>
      </c>
      <c r="M89" s="45">
        <f t="shared" si="3"/>
        <v>3089479.9999999995</v>
      </c>
      <c r="N89" s="45">
        <f t="shared" si="4"/>
        <v>151380</v>
      </c>
      <c r="O89" s="45">
        <f t="shared" si="5"/>
        <v>66110</v>
      </c>
      <c r="P89" s="44">
        <v>1.08</v>
      </c>
      <c r="Q89" s="44">
        <v>1.1200000000000001</v>
      </c>
      <c r="R89" s="44">
        <v>1.32</v>
      </c>
      <c r="S89" s="69">
        <v>1.05</v>
      </c>
      <c r="T89" s="45">
        <v>1.01</v>
      </c>
      <c r="U89" s="45">
        <v>1.02</v>
      </c>
      <c r="V89" s="45">
        <v>1.03</v>
      </c>
      <c r="W89" s="44">
        <f t="shared" si="22"/>
        <v>1.1454926399999998</v>
      </c>
      <c r="X89" s="69"/>
      <c r="Y89" s="45">
        <f t="shared" si="6"/>
        <v>1.2495033717119999</v>
      </c>
      <c r="Z89" s="45">
        <f t="shared" si="7"/>
        <v>1.4132996552908801</v>
      </c>
      <c r="AA89" s="45">
        <f t="shared" si="8"/>
        <v>1.6820047368115201</v>
      </c>
      <c r="AB89" s="45">
        <f t="shared" si="23"/>
        <v>4365724.3293500002</v>
      </c>
      <c r="AC89" s="45">
        <f t="shared" si="26"/>
        <v>3860315.68</v>
      </c>
      <c r="AD89" s="45">
        <f t="shared" si="27"/>
        <v>189149.82</v>
      </c>
      <c r="AE89" s="50">
        <f t="shared" si="10"/>
        <v>233654.15934999997</v>
      </c>
      <c r="AF89" s="45">
        <f t="shared" si="28"/>
        <v>82604.67</v>
      </c>
      <c r="AG89" s="45">
        <f t="shared" si="12"/>
        <v>4938023.2346639996</v>
      </c>
      <c r="AH89" s="45">
        <f t="shared" si="29"/>
        <v>4366361.0199999996</v>
      </c>
      <c r="AI89" s="45">
        <f t="shared" si="30"/>
        <v>213945.3</v>
      </c>
      <c r="AJ89" s="50">
        <f t="shared" si="15"/>
        <v>264283.67466399993</v>
      </c>
      <c r="AK89" s="45">
        <f t="shared" si="31"/>
        <v>93433.24</v>
      </c>
      <c r="AL89" s="45">
        <f t="shared" si="17"/>
        <v>5876870.0858990001</v>
      </c>
      <c r="AM89" s="45">
        <f t="shared" si="32"/>
        <v>5196519.99</v>
      </c>
      <c r="AN89" s="45">
        <f t="shared" si="33"/>
        <v>254621.88</v>
      </c>
      <c r="AO89" s="50">
        <f t="shared" si="20"/>
        <v>314530.88589899999</v>
      </c>
      <c r="AP89" s="45">
        <f t="shared" si="34"/>
        <v>111197.33</v>
      </c>
    </row>
    <row r="90" spans="1:42" ht="63" outlineLevel="2" x14ac:dyDescent="0.25">
      <c r="A90" s="41" t="s">
        <v>182</v>
      </c>
      <c r="B90" s="43">
        <v>60</v>
      </c>
      <c r="C90" s="43" t="s">
        <v>125</v>
      </c>
      <c r="D90" s="43" t="s">
        <v>180</v>
      </c>
      <c r="E90" s="43" t="s">
        <v>54</v>
      </c>
      <c r="F90" s="43" t="s">
        <v>61</v>
      </c>
      <c r="G90" s="25" t="str">
        <f t="shared" si="25"/>
        <v>Подземная прокладка в траншее кабелей с медными жилами на напряжение 6 кВ, с изоляцией из ПВХ, с броней из стальных оцинкованных лент, без подушки под броней, в защитном шланге из ПВХ: с числом жил - 3 и сечением 70 мм2</v>
      </c>
      <c r="H90" s="44">
        <v>4081.34</v>
      </c>
      <c r="I90" s="45">
        <f t="shared" si="1"/>
        <v>3817.6500000000005</v>
      </c>
      <c r="J90" s="44">
        <v>181.99</v>
      </c>
      <c r="K90" s="44">
        <v>81.7</v>
      </c>
      <c r="L90" s="45">
        <f t="shared" si="2"/>
        <v>4081340</v>
      </c>
      <c r="M90" s="45">
        <f t="shared" si="3"/>
        <v>3817650.0000000005</v>
      </c>
      <c r="N90" s="45">
        <f t="shared" si="4"/>
        <v>181990</v>
      </c>
      <c r="O90" s="45">
        <f t="shared" si="5"/>
        <v>81700</v>
      </c>
      <c r="P90" s="44">
        <v>1.08</v>
      </c>
      <c r="Q90" s="44">
        <v>1.1200000000000001</v>
      </c>
      <c r="R90" s="44">
        <v>1.32</v>
      </c>
      <c r="S90" s="69">
        <v>1.05</v>
      </c>
      <c r="T90" s="45">
        <v>1.01</v>
      </c>
      <c r="U90" s="45">
        <v>1.02</v>
      </c>
      <c r="V90" s="45">
        <v>1.03</v>
      </c>
      <c r="W90" s="44">
        <f t="shared" si="22"/>
        <v>1.1454926399999998</v>
      </c>
      <c r="X90" s="69"/>
      <c r="Y90" s="45">
        <f t="shared" si="6"/>
        <v>1.2495033717119999</v>
      </c>
      <c r="Z90" s="45">
        <f t="shared" si="7"/>
        <v>1.4132996552908801</v>
      </c>
      <c r="AA90" s="45">
        <f t="shared" si="8"/>
        <v>1.6820047368115201</v>
      </c>
      <c r="AB90" s="45">
        <f t="shared" si="23"/>
        <v>5388007.523759</v>
      </c>
      <c r="AC90" s="45">
        <f t="shared" si="26"/>
        <v>4770166.55</v>
      </c>
      <c r="AD90" s="45">
        <f t="shared" si="27"/>
        <v>227397.12</v>
      </c>
      <c r="AE90" s="50">
        <f t="shared" si="10"/>
        <v>288359.42375899997</v>
      </c>
      <c r="AF90" s="45">
        <f t="shared" si="28"/>
        <v>102084.43</v>
      </c>
      <c r="AG90" s="45">
        <f t="shared" si="12"/>
        <v>6094316.6131910002</v>
      </c>
      <c r="AH90" s="45">
        <f t="shared" si="29"/>
        <v>5395483.4299999997</v>
      </c>
      <c r="AI90" s="45">
        <f t="shared" si="30"/>
        <v>257206.39999999999</v>
      </c>
      <c r="AJ90" s="50">
        <f t="shared" si="15"/>
        <v>326160.20319099998</v>
      </c>
      <c r="AK90" s="45">
        <f t="shared" si="31"/>
        <v>115466.58</v>
      </c>
      <c r="AL90" s="45">
        <f t="shared" si="17"/>
        <v>7253004.9643339999</v>
      </c>
      <c r="AM90" s="45">
        <f t="shared" si="32"/>
        <v>6421305.3799999999</v>
      </c>
      <c r="AN90" s="45">
        <f t="shared" si="33"/>
        <v>306108.03999999998</v>
      </c>
      <c r="AO90" s="50">
        <f t="shared" si="20"/>
        <v>388171.75433399994</v>
      </c>
      <c r="AP90" s="45">
        <f t="shared" si="34"/>
        <v>137419.79</v>
      </c>
    </row>
    <row r="91" spans="1:42" ht="63" outlineLevel="2" x14ac:dyDescent="0.25">
      <c r="A91" s="41" t="s">
        <v>183</v>
      </c>
      <c r="B91" s="43">
        <v>61</v>
      </c>
      <c r="C91" s="43" t="s">
        <v>129</v>
      </c>
      <c r="D91" s="43" t="s">
        <v>180</v>
      </c>
      <c r="E91" s="43" t="s">
        <v>54</v>
      </c>
      <c r="F91" s="43" t="s">
        <v>63</v>
      </c>
      <c r="G91" s="25" t="str">
        <f t="shared" si="25"/>
        <v>Подземная прокладка в траншее кабелей с медными жилами на напряжение 6 кВ, с изоляцией из ПВХ, с броней из стальных оцинкованных лент, без подушки под броней, в защитном шланге из ПВХ: с числом жил - 3 и сечением 95 мм2</v>
      </c>
      <c r="H91" s="44">
        <v>5044.55</v>
      </c>
      <c r="I91" s="45">
        <f t="shared" si="1"/>
        <v>4717.3</v>
      </c>
      <c r="J91" s="44">
        <v>226.3</v>
      </c>
      <c r="K91" s="44">
        <v>100.95</v>
      </c>
      <c r="L91" s="45">
        <f t="shared" si="2"/>
        <v>5044550</v>
      </c>
      <c r="M91" s="45">
        <f t="shared" si="3"/>
        <v>4717300</v>
      </c>
      <c r="N91" s="45">
        <f t="shared" si="4"/>
        <v>226300</v>
      </c>
      <c r="O91" s="45">
        <f t="shared" si="5"/>
        <v>100950</v>
      </c>
      <c r="P91" s="44">
        <v>1.08</v>
      </c>
      <c r="Q91" s="44">
        <v>1.1200000000000001</v>
      </c>
      <c r="R91" s="44">
        <v>1.32</v>
      </c>
      <c r="S91" s="69">
        <v>1.05</v>
      </c>
      <c r="T91" s="45">
        <v>1.01</v>
      </c>
      <c r="U91" s="45">
        <v>1.02</v>
      </c>
      <c r="V91" s="45">
        <v>1.03</v>
      </c>
      <c r="W91" s="44">
        <f t="shared" si="22"/>
        <v>1.1454926399999998</v>
      </c>
      <c r="X91" s="69"/>
      <c r="Y91" s="45">
        <f t="shared" si="6"/>
        <v>1.2495033717119999</v>
      </c>
      <c r="Z91" s="45">
        <f t="shared" si="7"/>
        <v>1.4132996552908801</v>
      </c>
      <c r="AA91" s="45">
        <f t="shared" si="8"/>
        <v>1.6820047368115201</v>
      </c>
      <c r="AB91" s="45">
        <f t="shared" si="23"/>
        <v>6659597.728999</v>
      </c>
      <c r="AC91" s="45">
        <f t="shared" si="26"/>
        <v>5894282.2599999998</v>
      </c>
      <c r="AD91" s="45">
        <f t="shared" si="27"/>
        <v>282762.61</v>
      </c>
      <c r="AE91" s="50">
        <f t="shared" si="10"/>
        <v>356415.48899899999</v>
      </c>
      <c r="AF91" s="45">
        <f t="shared" si="28"/>
        <v>126137.37</v>
      </c>
      <c r="AG91" s="45">
        <f t="shared" si="12"/>
        <v>7532598.4474089993</v>
      </c>
      <c r="AH91" s="45">
        <f t="shared" si="29"/>
        <v>6666958.46</v>
      </c>
      <c r="AI91" s="45">
        <f t="shared" si="30"/>
        <v>319829.71000000002</v>
      </c>
      <c r="AJ91" s="50">
        <f t="shared" si="15"/>
        <v>403137.67740899994</v>
      </c>
      <c r="AK91" s="45">
        <f t="shared" si="31"/>
        <v>142672.6</v>
      </c>
      <c r="AL91" s="45">
        <f t="shared" si="17"/>
        <v>8964741.6417970005</v>
      </c>
      <c r="AM91" s="45">
        <f t="shared" si="32"/>
        <v>7934520.9400000004</v>
      </c>
      <c r="AN91" s="45">
        <f t="shared" si="33"/>
        <v>380637.67</v>
      </c>
      <c r="AO91" s="50">
        <f t="shared" si="20"/>
        <v>479784.65179699997</v>
      </c>
      <c r="AP91" s="45">
        <f t="shared" si="34"/>
        <v>169798.38</v>
      </c>
    </row>
    <row r="92" spans="1:42" ht="63" outlineLevel="2" x14ac:dyDescent="0.25">
      <c r="A92" s="41" t="s">
        <v>184</v>
      </c>
      <c r="B92" s="43">
        <v>62</v>
      </c>
      <c r="C92" s="43" t="s">
        <v>131</v>
      </c>
      <c r="D92" s="43" t="s">
        <v>180</v>
      </c>
      <c r="E92" s="43" t="s">
        <v>54</v>
      </c>
      <c r="F92" s="43" t="s">
        <v>65</v>
      </c>
      <c r="G92" s="25" t="str">
        <f t="shared" si="25"/>
        <v>Подземная прокладка в траншее кабелей с медными жилами на напряжение 6 кВ, с изоляцией из ПВХ, с броней из стальных оцинкованных лент, без подушки под броней, в защитном шланге из ПВХ: с числом жил - 3 и сечением 120 мм2</v>
      </c>
      <c r="H92" s="44">
        <v>5981.95</v>
      </c>
      <c r="I92" s="45">
        <f t="shared" si="1"/>
        <v>5595.28</v>
      </c>
      <c r="J92" s="44">
        <v>266.93</v>
      </c>
      <c r="K92" s="44">
        <v>119.74</v>
      </c>
      <c r="L92" s="45">
        <f t="shared" si="2"/>
        <v>5981950</v>
      </c>
      <c r="M92" s="45">
        <f t="shared" si="3"/>
        <v>5595280</v>
      </c>
      <c r="N92" s="45">
        <f t="shared" si="4"/>
        <v>266930</v>
      </c>
      <c r="O92" s="45">
        <f t="shared" si="5"/>
        <v>119740</v>
      </c>
      <c r="P92" s="44">
        <v>1.08</v>
      </c>
      <c r="Q92" s="44">
        <v>1.1200000000000001</v>
      </c>
      <c r="R92" s="44">
        <v>1.32</v>
      </c>
      <c r="S92" s="69">
        <v>1.05</v>
      </c>
      <c r="T92" s="45">
        <v>1.01</v>
      </c>
      <c r="U92" s="45">
        <v>1.02</v>
      </c>
      <c r="V92" s="45">
        <v>1.03</v>
      </c>
      <c r="W92" s="44">
        <f t="shared" si="22"/>
        <v>1.1454926399999998</v>
      </c>
      <c r="X92" s="69"/>
      <c r="Y92" s="45">
        <f t="shared" si="6"/>
        <v>1.2495033717119999</v>
      </c>
      <c r="Z92" s="45">
        <f t="shared" si="7"/>
        <v>1.4132996552908801</v>
      </c>
      <c r="AA92" s="45">
        <f t="shared" si="8"/>
        <v>1.6820047368115201</v>
      </c>
      <c r="AB92" s="45">
        <f t="shared" si="23"/>
        <v>7897110.612509001</v>
      </c>
      <c r="AC92" s="45">
        <f t="shared" si="26"/>
        <v>6991321.2300000004</v>
      </c>
      <c r="AD92" s="45">
        <f t="shared" si="27"/>
        <v>333529.94</v>
      </c>
      <c r="AE92" s="50">
        <f t="shared" si="10"/>
        <v>422643.91250899999</v>
      </c>
      <c r="AF92" s="45">
        <f t="shared" si="28"/>
        <v>149615.53</v>
      </c>
      <c r="AG92" s="45">
        <f t="shared" si="12"/>
        <v>8932335.8062259983</v>
      </c>
      <c r="AH92" s="45">
        <f t="shared" si="29"/>
        <v>7907807.2999999998</v>
      </c>
      <c r="AI92" s="45">
        <f t="shared" si="30"/>
        <v>377252.08</v>
      </c>
      <c r="AJ92" s="50">
        <f t="shared" si="15"/>
        <v>478047.92622599995</v>
      </c>
      <c r="AK92" s="45">
        <f t="shared" si="31"/>
        <v>169228.5</v>
      </c>
      <c r="AL92" s="45">
        <f t="shared" si="17"/>
        <v>10630605.519346001</v>
      </c>
      <c r="AM92" s="45">
        <f t="shared" si="32"/>
        <v>9411287.4600000009</v>
      </c>
      <c r="AN92" s="45">
        <f t="shared" si="33"/>
        <v>448977.52</v>
      </c>
      <c r="AO92" s="50">
        <f t="shared" si="20"/>
        <v>568937.28934599995</v>
      </c>
      <c r="AP92" s="45">
        <f t="shared" si="34"/>
        <v>201403.25</v>
      </c>
    </row>
    <row r="93" spans="1:42" ht="63" outlineLevel="2" x14ac:dyDescent="0.25">
      <c r="A93" s="41" t="s">
        <v>185</v>
      </c>
      <c r="B93" s="43">
        <v>63</v>
      </c>
      <c r="C93" s="43" t="s">
        <v>134</v>
      </c>
      <c r="D93" s="43" t="s">
        <v>180</v>
      </c>
      <c r="E93" s="43" t="s">
        <v>54</v>
      </c>
      <c r="F93" s="43" t="s">
        <v>67</v>
      </c>
      <c r="G93" s="25" t="str">
        <f t="shared" si="25"/>
        <v>Подземная прокладка в траншее кабелей с медными жилами на напряжение 6 кВ, с изоляцией из ПВХ, с броней из стальных оцинкованных лент, без подушки под броней, в защитном шланге из ПВХ: с числом жил - 3 и сечением 150 мм2</v>
      </c>
      <c r="H93" s="44">
        <v>7143.05</v>
      </c>
      <c r="I93" s="45">
        <f t="shared" si="1"/>
        <v>6683.4900000000007</v>
      </c>
      <c r="J93" s="44">
        <v>316.52999999999997</v>
      </c>
      <c r="K93" s="44">
        <v>143.03</v>
      </c>
      <c r="L93" s="45">
        <f t="shared" si="2"/>
        <v>7143050</v>
      </c>
      <c r="M93" s="45">
        <f t="shared" si="3"/>
        <v>6683490.0000000009</v>
      </c>
      <c r="N93" s="45">
        <f t="shared" si="4"/>
        <v>316530</v>
      </c>
      <c r="O93" s="45">
        <f t="shared" si="5"/>
        <v>143030</v>
      </c>
      <c r="P93" s="44">
        <v>1.08</v>
      </c>
      <c r="Q93" s="44">
        <v>1.1200000000000001</v>
      </c>
      <c r="R93" s="44">
        <v>1.32</v>
      </c>
      <c r="S93" s="69">
        <v>1.05</v>
      </c>
      <c r="T93" s="45">
        <v>1.01</v>
      </c>
      <c r="U93" s="45">
        <v>1.02</v>
      </c>
      <c r="V93" s="45">
        <v>1.03</v>
      </c>
      <c r="W93" s="44">
        <f t="shared" si="22"/>
        <v>1.1454926399999998</v>
      </c>
      <c r="X93" s="69"/>
      <c r="Y93" s="45">
        <f t="shared" si="6"/>
        <v>1.2495033717119999</v>
      </c>
      <c r="Z93" s="45">
        <f t="shared" si="7"/>
        <v>1.4132996552908801</v>
      </c>
      <c r="AA93" s="45">
        <f t="shared" si="8"/>
        <v>1.6820047368115201</v>
      </c>
      <c r="AB93" s="45">
        <f t="shared" si="23"/>
        <v>9429940.9136430006</v>
      </c>
      <c r="AC93" s="45">
        <f t="shared" si="26"/>
        <v>8351043.29</v>
      </c>
      <c r="AD93" s="45">
        <f t="shared" si="27"/>
        <v>395505.3</v>
      </c>
      <c r="AE93" s="50">
        <f t="shared" si="10"/>
        <v>504675.85364299995</v>
      </c>
      <c r="AF93" s="45">
        <f t="shared" si="28"/>
        <v>178716.47</v>
      </c>
      <c r="AG93" s="45">
        <f t="shared" si="12"/>
        <v>10666103.461545</v>
      </c>
      <c r="AH93" s="45">
        <f t="shared" si="29"/>
        <v>9445774.1099999994</v>
      </c>
      <c r="AI93" s="45">
        <f t="shared" si="30"/>
        <v>447351.74</v>
      </c>
      <c r="AJ93" s="50">
        <f t="shared" si="15"/>
        <v>570833.36154499988</v>
      </c>
      <c r="AK93" s="45">
        <f t="shared" si="31"/>
        <v>202144.25</v>
      </c>
      <c r="AL93" s="45">
        <f t="shared" si="17"/>
        <v>12694007.594360001</v>
      </c>
      <c r="AM93" s="45">
        <f t="shared" si="32"/>
        <v>11241661.84</v>
      </c>
      <c r="AN93" s="45">
        <f t="shared" si="33"/>
        <v>532404.96</v>
      </c>
      <c r="AO93" s="50">
        <f t="shared" si="20"/>
        <v>679363.65435999993</v>
      </c>
      <c r="AP93" s="45">
        <f t="shared" si="34"/>
        <v>240577.14</v>
      </c>
    </row>
    <row r="94" spans="1:42" ht="63" outlineLevel="2" x14ac:dyDescent="0.25">
      <c r="A94" s="41" t="s">
        <v>186</v>
      </c>
      <c r="B94" s="43">
        <v>64</v>
      </c>
      <c r="C94" s="43" t="s">
        <v>137</v>
      </c>
      <c r="D94" s="43" t="s">
        <v>180</v>
      </c>
      <c r="E94" s="43" t="s">
        <v>54</v>
      </c>
      <c r="F94" s="43" t="s">
        <v>69</v>
      </c>
      <c r="G94" s="25" t="str">
        <f t="shared" si="25"/>
        <v>Подземная прокладка в траншее кабелей с медными жилами на напряжение 6 кВ, с изоляцией из ПВХ, с броней из стальных оцинкованных лент, без подушки под броней, в защитном шланге из ПВХ: с числом жил - 3 и сечением 185 мм2</v>
      </c>
      <c r="H94" s="44">
        <v>8436.33</v>
      </c>
      <c r="I94" s="45">
        <f t="shared" si="1"/>
        <v>7892.0000000000009</v>
      </c>
      <c r="J94" s="44">
        <v>375.44</v>
      </c>
      <c r="K94" s="44">
        <v>168.89</v>
      </c>
      <c r="L94" s="45">
        <f t="shared" si="2"/>
        <v>8436330</v>
      </c>
      <c r="M94" s="45">
        <f t="shared" si="3"/>
        <v>7892000.0000000009</v>
      </c>
      <c r="N94" s="45">
        <f t="shared" si="4"/>
        <v>375440</v>
      </c>
      <c r="O94" s="45">
        <f t="shared" si="5"/>
        <v>168890</v>
      </c>
      <c r="P94" s="44">
        <v>1.08</v>
      </c>
      <c r="Q94" s="44">
        <v>1.1200000000000001</v>
      </c>
      <c r="R94" s="44">
        <v>1.32</v>
      </c>
      <c r="S94" s="69">
        <v>1.05</v>
      </c>
      <c r="T94" s="45">
        <v>1.01</v>
      </c>
      <c r="U94" s="45">
        <v>1.02</v>
      </c>
      <c r="V94" s="45">
        <v>1.03</v>
      </c>
      <c r="W94" s="44">
        <f t="shared" si="22"/>
        <v>1.1454926399999998</v>
      </c>
      <c r="X94" s="69"/>
      <c r="Y94" s="45">
        <f t="shared" si="6"/>
        <v>1.2495033717119999</v>
      </c>
      <c r="Z94" s="45">
        <f t="shared" si="7"/>
        <v>1.4132996552908801</v>
      </c>
      <c r="AA94" s="45">
        <f t="shared" si="8"/>
        <v>1.6820047368115201</v>
      </c>
      <c r="AB94" s="45">
        <f t="shared" si="23"/>
        <v>11137274.983031999</v>
      </c>
      <c r="AC94" s="45">
        <f t="shared" si="26"/>
        <v>9861080.6099999994</v>
      </c>
      <c r="AD94" s="45">
        <f t="shared" si="27"/>
        <v>469113.55</v>
      </c>
      <c r="AE94" s="50">
        <f t="shared" si="10"/>
        <v>596052.20303199999</v>
      </c>
      <c r="AF94" s="45">
        <f t="shared" si="28"/>
        <v>211028.62</v>
      </c>
      <c r="AG94" s="45">
        <f t="shared" si="12"/>
        <v>12597250.434770001</v>
      </c>
      <c r="AH94" s="45">
        <f t="shared" si="29"/>
        <v>11153760.880000001</v>
      </c>
      <c r="AI94" s="45">
        <f t="shared" si="30"/>
        <v>530609.22</v>
      </c>
      <c r="AJ94" s="50">
        <f t="shared" si="15"/>
        <v>674188.15477000002</v>
      </c>
      <c r="AK94" s="45">
        <f t="shared" si="31"/>
        <v>238692.18</v>
      </c>
      <c r="AL94" s="45">
        <f t="shared" si="17"/>
        <v>14992315.905948</v>
      </c>
      <c r="AM94" s="45">
        <f t="shared" si="32"/>
        <v>13274381.380000001</v>
      </c>
      <c r="AN94" s="45">
        <f t="shared" si="33"/>
        <v>631491.86</v>
      </c>
      <c r="AO94" s="50">
        <f t="shared" si="20"/>
        <v>802368.88594799989</v>
      </c>
      <c r="AP94" s="45">
        <f t="shared" si="34"/>
        <v>284073.78000000003</v>
      </c>
    </row>
    <row r="95" spans="1:42" ht="63" outlineLevel="2" x14ac:dyDescent="0.25">
      <c r="A95" s="41" t="s">
        <v>187</v>
      </c>
      <c r="B95" s="43">
        <v>65</v>
      </c>
      <c r="C95" s="43" t="s">
        <v>140</v>
      </c>
      <c r="D95" s="43" t="s">
        <v>180</v>
      </c>
      <c r="E95" s="43" t="s">
        <v>54</v>
      </c>
      <c r="F95" s="43" t="s">
        <v>71</v>
      </c>
      <c r="G95" s="25" t="str">
        <f t="shared" ref="G95:G126" si="35">CONCATENATE(D95,E95,F95)</f>
        <v>Подземная прокладка в траншее кабелей с медными жилами на напряжение 6 кВ, с изоляцией из ПВХ, с броней из стальных оцинкованных лент, без подушки под броней, в защитном шланге из ПВХ: с числом жил - 3 и сечением 240 мм2</v>
      </c>
      <c r="H95" s="44">
        <v>10550.14</v>
      </c>
      <c r="I95" s="45">
        <f t="shared" ref="I95:I158" si="36">H95-K95-J95</f>
        <v>9871.58</v>
      </c>
      <c r="J95" s="44">
        <v>467.31</v>
      </c>
      <c r="K95" s="44">
        <v>211.25</v>
      </c>
      <c r="L95" s="45">
        <f t="shared" ref="L95:L158" si="37">H95*1000</f>
        <v>10550140</v>
      </c>
      <c r="M95" s="45">
        <f t="shared" ref="M95:M158" si="38">I95*1000</f>
        <v>9871580</v>
      </c>
      <c r="N95" s="45">
        <f t="shared" ref="N95:N158" si="39">J95*1000</f>
        <v>467310</v>
      </c>
      <c r="O95" s="45">
        <f t="shared" ref="O95:O158" si="40">K95*1000</f>
        <v>211250</v>
      </c>
      <c r="P95" s="44">
        <v>1.08</v>
      </c>
      <c r="Q95" s="44">
        <v>1.1200000000000001</v>
      </c>
      <c r="R95" s="44">
        <v>1.32</v>
      </c>
      <c r="S95" s="69">
        <v>1.05</v>
      </c>
      <c r="T95" s="45">
        <v>1.01</v>
      </c>
      <c r="U95" s="45">
        <v>1.02</v>
      </c>
      <c r="V95" s="45">
        <v>1.03</v>
      </c>
      <c r="W95" s="44">
        <f t="shared" si="22"/>
        <v>1.1454926399999998</v>
      </c>
      <c r="X95" s="69"/>
      <c r="Y95" s="45">
        <f t="shared" ref="Y95:Y158" si="41">P95*T95*W95</f>
        <v>1.2495033717119999</v>
      </c>
      <c r="Z95" s="45">
        <f t="shared" ref="Z95:Z158" si="42">P95*Q95*U95*W95</f>
        <v>1.4132996552908801</v>
      </c>
      <c r="AA95" s="45">
        <f t="shared" ref="AA95:AA158" si="43">P95*R95*V95*W95</f>
        <v>1.6820047368115201</v>
      </c>
      <c r="AB95" s="45">
        <f t="shared" ref="AB95:AB158" si="44">AC95+AF95+AD95+AE95</f>
        <v>13927831.675407</v>
      </c>
      <c r="AC95" s="45">
        <f t="shared" ref="AC95:AC126" si="45">ROUND(M95*Y95,2)</f>
        <v>12334572.49</v>
      </c>
      <c r="AD95" s="45">
        <f t="shared" ref="AD95:AD126" si="46">ROUND(N95*Y95,2)</f>
        <v>583905.42000000004</v>
      </c>
      <c r="AE95" s="50">
        <f t="shared" ref="AE95:AE158" si="47">(AC95+AD95)*5.77%</f>
        <v>745396.17540699989</v>
      </c>
      <c r="AF95" s="45">
        <f t="shared" ref="AF95:AF126" si="48">ROUND(O95*Y95,2)</f>
        <v>263957.59000000003</v>
      </c>
      <c r="AG95" s="45">
        <f t="shared" ref="AG95:AG158" si="49">AH95+AK95+AI95+AJ95</f>
        <v>15753618.715959001</v>
      </c>
      <c r="AH95" s="45">
        <f t="shared" ref="AH95:AH126" si="50">ROUND(M95*Z95,2)</f>
        <v>13951500.609999999</v>
      </c>
      <c r="AI95" s="45">
        <f t="shared" ref="AI95:AI126" si="51">ROUND(N95*Z95,2)</f>
        <v>660449.06000000006</v>
      </c>
      <c r="AJ95" s="50">
        <f t="shared" ref="AJ95:AJ158" si="52">(AH95+AI95)*5.77%</f>
        <v>843109.49595899996</v>
      </c>
      <c r="AK95" s="45">
        <f t="shared" ref="AK95:AK126" si="53">ROUND(O95*Z95,2)</f>
        <v>298559.55</v>
      </c>
      <c r="AL95" s="45">
        <f t="shared" ref="AL95:AL158" si="54">AM95+AP95+AN95+AO95</f>
        <v>18748792.024514999</v>
      </c>
      <c r="AM95" s="45">
        <f t="shared" ref="AM95:AM126" si="55">ROUND(M95*AA95,2)</f>
        <v>16604044.32</v>
      </c>
      <c r="AN95" s="45">
        <f t="shared" ref="AN95:AN126" si="56">ROUND(N95*AA95,2)</f>
        <v>786017.63</v>
      </c>
      <c r="AO95" s="50">
        <f t="shared" ref="AO95:AO158" si="57">(AM95+AN95)*5.77%</f>
        <v>1003406.5745149999</v>
      </c>
      <c r="AP95" s="45">
        <f t="shared" ref="AP95:AP126" si="58">ROUND(O95*AA95,2)</f>
        <v>355323.5</v>
      </c>
    </row>
    <row r="96" spans="1:42" ht="63" outlineLevel="2" x14ac:dyDescent="0.25">
      <c r="A96" s="41" t="s">
        <v>188</v>
      </c>
      <c r="B96" s="43">
        <v>66</v>
      </c>
      <c r="C96" s="43" t="s">
        <v>142</v>
      </c>
      <c r="D96" s="43" t="s">
        <v>189</v>
      </c>
      <c r="E96" s="43" t="s">
        <v>54</v>
      </c>
      <c r="F96" s="43" t="s">
        <v>190</v>
      </c>
      <c r="G96" s="25" t="str">
        <f t="shared" si="35"/>
        <v>Подземная прокладка в траншее, в одну нитку (однофазное исполнение) кабелей с медными жилами на напряжение 20 кВ, с изоляцией из сшитого полиэтилена, с усиленной оболочкой из полиэтилена: с числом жил - 1 и сечением 95/16 мм2</v>
      </c>
      <c r="H96" s="44">
        <v>2466.1999999999998</v>
      </c>
      <c r="I96" s="45">
        <f t="shared" si="36"/>
        <v>2300.06</v>
      </c>
      <c r="J96" s="44">
        <v>111.81</v>
      </c>
      <c r="K96" s="44">
        <v>54.33</v>
      </c>
      <c r="L96" s="45">
        <f t="shared" si="37"/>
        <v>2466200</v>
      </c>
      <c r="M96" s="45">
        <f t="shared" si="38"/>
        <v>2300060</v>
      </c>
      <c r="N96" s="45">
        <f t="shared" si="39"/>
        <v>111810</v>
      </c>
      <c r="O96" s="45">
        <f t="shared" si="40"/>
        <v>54330</v>
      </c>
      <c r="P96" s="44">
        <v>1.08</v>
      </c>
      <c r="Q96" s="44">
        <v>1.1200000000000001</v>
      </c>
      <c r="R96" s="44">
        <v>1.32</v>
      </c>
      <c r="S96" s="69">
        <v>1.05</v>
      </c>
      <c r="T96" s="45">
        <v>1.01</v>
      </c>
      <c r="U96" s="45">
        <v>1.02</v>
      </c>
      <c r="V96" s="45">
        <v>1.03</v>
      </c>
      <c r="W96" s="44">
        <f t="shared" ref="W96:W159" si="59">1.0897*1.0512</f>
        <v>1.1454926399999998</v>
      </c>
      <c r="X96" s="69"/>
      <c r="Y96" s="45">
        <f t="shared" si="41"/>
        <v>1.2495033717119999</v>
      </c>
      <c r="Z96" s="45">
        <f t="shared" si="42"/>
        <v>1.4132996552908801</v>
      </c>
      <c r="AA96" s="45">
        <f t="shared" si="43"/>
        <v>1.6820047368115201</v>
      </c>
      <c r="AB96" s="45">
        <f t="shared" si="44"/>
        <v>3255412.2306900001</v>
      </c>
      <c r="AC96" s="45">
        <f t="shared" si="45"/>
        <v>2873932.73</v>
      </c>
      <c r="AD96" s="45">
        <f t="shared" si="46"/>
        <v>139706.97</v>
      </c>
      <c r="AE96" s="50">
        <f t="shared" si="47"/>
        <v>173887.01069</v>
      </c>
      <c r="AF96" s="45">
        <f t="shared" si="48"/>
        <v>67885.52</v>
      </c>
      <c r="AG96" s="45">
        <f t="shared" si="49"/>
        <v>3682161.3138079992</v>
      </c>
      <c r="AH96" s="45">
        <f t="shared" si="50"/>
        <v>3250674.01</v>
      </c>
      <c r="AI96" s="45">
        <f t="shared" si="51"/>
        <v>158021.03</v>
      </c>
      <c r="AJ96" s="50">
        <f t="shared" si="52"/>
        <v>196681.70380799996</v>
      </c>
      <c r="AK96" s="45">
        <f t="shared" si="53"/>
        <v>76784.570000000007</v>
      </c>
      <c r="AL96" s="45">
        <f t="shared" si="54"/>
        <v>4382236.0990519999</v>
      </c>
      <c r="AM96" s="45">
        <f t="shared" si="55"/>
        <v>3868711.81</v>
      </c>
      <c r="AN96" s="45">
        <f t="shared" si="56"/>
        <v>188064.95</v>
      </c>
      <c r="AO96" s="50">
        <f t="shared" si="57"/>
        <v>234076.01905199999</v>
      </c>
      <c r="AP96" s="45">
        <f t="shared" si="58"/>
        <v>91383.32</v>
      </c>
    </row>
    <row r="97" spans="1:42" ht="63" outlineLevel="2" x14ac:dyDescent="0.25">
      <c r="A97" s="41" t="s">
        <v>191</v>
      </c>
      <c r="B97" s="43">
        <v>67</v>
      </c>
      <c r="C97" s="43" t="s">
        <v>145</v>
      </c>
      <c r="D97" s="43" t="s">
        <v>189</v>
      </c>
      <c r="E97" s="43" t="s">
        <v>54</v>
      </c>
      <c r="F97" s="43" t="s">
        <v>93</v>
      </c>
      <c r="G97" s="25" t="str">
        <f t="shared" si="35"/>
        <v>Подземная прокладка в траншее, в одну нитку (однофазное исполнение) кабелей с медными жилами на напряжение 20 кВ, с изоляцией из сшитого полиэтилена, с усиленной оболочкой из полиэтилена: с числом жил - 1 и сечением 120/16 мм2</v>
      </c>
      <c r="H97" s="44">
        <v>2870.11</v>
      </c>
      <c r="I97" s="45">
        <f t="shared" si="36"/>
        <v>2677.13</v>
      </c>
      <c r="J97" s="44">
        <v>129.79</v>
      </c>
      <c r="K97" s="44">
        <v>63.19</v>
      </c>
      <c r="L97" s="45">
        <f t="shared" si="37"/>
        <v>2870110</v>
      </c>
      <c r="M97" s="45">
        <f t="shared" si="38"/>
        <v>2677130</v>
      </c>
      <c r="N97" s="45">
        <f t="shared" si="39"/>
        <v>129789.99999999999</v>
      </c>
      <c r="O97" s="45">
        <f t="shared" si="40"/>
        <v>63190</v>
      </c>
      <c r="P97" s="44">
        <v>1.08</v>
      </c>
      <c r="Q97" s="44">
        <v>1.1200000000000001</v>
      </c>
      <c r="R97" s="44">
        <v>1.32</v>
      </c>
      <c r="S97" s="69">
        <v>1.05</v>
      </c>
      <c r="T97" s="45">
        <v>1.01</v>
      </c>
      <c r="U97" s="45">
        <v>1.02</v>
      </c>
      <c r="V97" s="45">
        <v>1.03</v>
      </c>
      <c r="W97" s="44">
        <f t="shared" si="59"/>
        <v>1.1454926399999998</v>
      </c>
      <c r="X97" s="69"/>
      <c r="Y97" s="45">
        <f t="shared" si="41"/>
        <v>1.2495033717119999</v>
      </c>
      <c r="Z97" s="45">
        <f t="shared" si="42"/>
        <v>1.4132996552908801</v>
      </c>
      <c r="AA97" s="45">
        <f t="shared" si="43"/>
        <v>1.6820047368115201</v>
      </c>
      <c r="AB97" s="45">
        <f t="shared" si="44"/>
        <v>3788580.7911999999</v>
      </c>
      <c r="AC97" s="45">
        <f t="shared" si="45"/>
        <v>3345082.96</v>
      </c>
      <c r="AD97" s="45">
        <f t="shared" si="46"/>
        <v>162173.04</v>
      </c>
      <c r="AE97" s="50">
        <f t="shared" si="47"/>
        <v>202368.67119999998</v>
      </c>
      <c r="AF97" s="45">
        <f t="shared" si="48"/>
        <v>78956.12</v>
      </c>
      <c r="AG97" s="45">
        <f t="shared" si="49"/>
        <v>4285222.480339</v>
      </c>
      <c r="AH97" s="45">
        <f t="shared" si="50"/>
        <v>3783586.91</v>
      </c>
      <c r="AI97" s="45">
        <f t="shared" si="51"/>
        <v>183432.16</v>
      </c>
      <c r="AJ97" s="50">
        <f t="shared" si="52"/>
        <v>228897.00033899999</v>
      </c>
      <c r="AK97" s="45">
        <f t="shared" si="53"/>
        <v>89306.41</v>
      </c>
      <c r="AL97" s="45">
        <f t="shared" si="54"/>
        <v>5099954.8925209995</v>
      </c>
      <c r="AM97" s="45">
        <f t="shared" si="55"/>
        <v>4502945.34</v>
      </c>
      <c r="AN97" s="45">
        <f t="shared" si="56"/>
        <v>218307.39</v>
      </c>
      <c r="AO97" s="50">
        <f t="shared" si="57"/>
        <v>272416.28252099996</v>
      </c>
      <c r="AP97" s="45">
        <f t="shared" si="58"/>
        <v>106285.88</v>
      </c>
    </row>
    <row r="98" spans="1:42" ht="63" outlineLevel="2" x14ac:dyDescent="0.25">
      <c r="A98" s="41" t="s">
        <v>192</v>
      </c>
      <c r="B98" s="43">
        <v>68</v>
      </c>
      <c r="C98" s="43" t="s">
        <v>149</v>
      </c>
      <c r="D98" s="43" t="s">
        <v>189</v>
      </c>
      <c r="E98" s="43" t="s">
        <v>54</v>
      </c>
      <c r="F98" s="43" t="s">
        <v>193</v>
      </c>
      <c r="G98" s="25" t="str">
        <f t="shared" si="35"/>
        <v>Подземная прокладка в траншее, в одну нитку (однофазное исполнение) кабелей с медными жилами на напряжение 20 кВ, с изоляцией из сшитого полиэтилена, с усиленной оболочкой из полиэтилена: с числом жил - 1 и сечением 240/16 мм2</v>
      </c>
      <c r="H98" s="44">
        <v>4385.76</v>
      </c>
      <c r="I98" s="45">
        <f t="shared" si="36"/>
        <v>4087.79</v>
      </c>
      <c r="J98" s="44">
        <v>200.26</v>
      </c>
      <c r="K98" s="44">
        <v>97.71</v>
      </c>
      <c r="L98" s="45">
        <f t="shared" si="37"/>
        <v>4385760</v>
      </c>
      <c r="M98" s="45">
        <f t="shared" si="38"/>
        <v>4087790</v>
      </c>
      <c r="N98" s="45">
        <f t="shared" si="39"/>
        <v>200260</v>
      </c>
      <c r="O98" s="45">
        <f t="shared" si="40"/>
        <v>97710</v>
      </c>
      <c r="P98" s="44">
        <v>1.08</v>
      </c>
      <c r="Q98" s="44">
        <v>1.1200000000000001</v>
      </c>
      <c r="R98" s="44">
        <v>1.32</v>
      </c>
      <c r="S98" s="69">
        <v>1.05</v>
      </c>
      <c r="T98" s="45">
        <v>1.01</v>
      </c>
      <c r="U98" s="45">
        <v>1.02</v>
      </c>
      <c r="V98" s="45">
        <v>1.03</v>
      </c>
      <c r="W98" s="44">
        <f t="shared" si="59"/>
        <v>1.1454926399999998</v>
      </c>
      <c r="X98" s="69"/>
      <c r="Y98" s="45">
        <f t="shared" si="41"/>
        <v>1.2495033717119999</v>
      </c>
      <c r="Z98" s="45">
        <f t="shared" si="42"/>
        <v>1.4132996552908801</v>
      </c>
      <c r="AA98" s="45">
        <f t="shared" si="43"/>
        <v>1.6820047368115201</v>
      </c>
      <c r="AB98" s="45">
        <f t="shared" si="44"/>
        <v>5789174.6406379994</v>
      </c>
      <c r="AC98" s="45">
        <f t="shared" si="45"/>
        <v>5107707.3899999997</v>
      </c>
      <c r="AD98" s="45">
        <f t="shared" si="46"/>
        <v>250225.55</v>
      </c>
      <c r="AE98" s="50">
        <f t="shared" si="47"/>
        <v>309152.73063799995</v>
      </c>
      <c r="AF98" s="45">
        <f t="shared" si="48"/>
        <v>122088.97</v>
      </c>
      <c r="AG98" s="45">
        <f t="shared" si="49"/>
        <v>6548072.3863429995</v>
      </c>
      <c r="AH98" s="45">
        <f t="shared" si="50"/>
        <v>5777272.2000000002</v>
      </c>
      <c r="AI98" s="45">
        <f t="shared" si="51"/>
        <v>283027.39</v>
      </c>
      <c r="AJ98" s="50">
        <f t="shared" si="52"/>
        <v>349679.28634299996</v>
      </c>
      <c r="AK98" s="45">
        <f t="shared" si="53"/>
        <v>138093.51</v>
      </c>
      <c r="AL98" s="45">
        <f t="shared" si="54"/>
        <v>7793031.5176569996</v>
      </c>
      <c r="AM98" s="45">
        <f t="shared" si="55"/>
        <v>6875682.1399999997</v>
      </c>
      <c r="AN98" s="45">
        <f t="shared" si="56"/>
        <v>336838.27</v>
      </c>
      <c r="AO98" s="50">
        <f t="shared" si="57"/>
        <v>416162.42765699996</v>
      </c>
      <c r="AP98" s="45">
        <f t="shared" si="58"/>
        <v>164348.68</v>
      </c>
    </row>
    <row r="99" spans="1:42" ht="63" outlineLevel="2" x14ac:dyDescent="0.25">
      <c r="A99" s="41" t="s">
        <v>194</v>
      </c>
      <c r="B99" s="43">
        <v>69</v>
      </c>
      <c r="C99" s="43" t="s">
        <v>152</v>
      </c>
      <c r="D99" s="43" t="s">
        <v>195</v>
      </c>
      <c r="E99" s="43" t="s">
        <v>54</v>
      </c>
      <c r="F99" s="43" t="s">
        <v>106</v>
      </c>
      <c r="G99" s="25" t="str">
        <f t="shared" si="35"/>
        <v>Подземная прокладка в траншее, в три нитки (трехфазное исполнение) кабелей с медными жилами на напряжение 20 кВ, с изоляцией из сшитого полиэтилена, с усиленной оболочкой из полиэтилена: с числом жил - 1 и сечением 300/25 мм2</v>
      </c>
      <c r="H99" s="44">
        <v>14362.47</v>
      </c>
      <c r="I99" s="45">
        <f t="shared" si="36"/>
        <v>13403.16</v>
      </c>
      <c r="J99" s="44">
        <v>645.9</v>
      </c>
      <c r="K99" s="44">
        <v>313.41000000000003</v>
      </c>
      <c r="L99" s="45">
        <f t="shared" si="37"/>
        <v>14362470</v>
      </c>
      <c r="M99" s="45">
        <f t="shared" si="38"/>
        <v>13403160</v>
      </c>
      <c r="N99" s="45">
        <f t="shared" si="39"/>
        <v>645900</v>
      </c>
      <c r="O99" s="45">
        <f t="shared" si="40"/>
        <v>313410</v>
      </c>
      <c r="P99" s="44">
        <v>1.08</v>
      </c>
      <c r="Q99" s="44">
        <v>1.1200000000000001</v>
      </c>
      <c r="R99" s="44">
        <v>1.32</v>
      </c>
      <c r="S99" s="69">
        <v>1.05</v>
      </c>
      <c r="T99" s="45">
        <v>1.01</v>
      </c>
      <c r="U99" s="45">
        <v>1.02</v>
      </c>
      <c r="V99" s="45">
        <v>1.03</v>
      </c>
      <c r="W99" s="44">
        <f t="shared" si="59"/>
        <v>1.1454926399999998</v>
      </c>
      <c r="X99" s="69"/>
      <c r="Y99" s="45">
        <f t="shared" si="41"/>
        <v>1.2495033717119999</v>
      </c>
      <c r="Z99" s="45">
        <f t="shared" si="42"/>
        <v>1.4132996552908801</v>
      </c>
      <c r="AA99" s="45">
        <f t="shared" si="43"/>
        <v>1.6820047368115201</v>
      </c>
      <c r="AB99" s="45">
        <f t="shared" si="44"/>
        <v>18958840.560368001</v>
      </c>
      <c r="AC99" s="45">
        <f t="shared" si="45"/>
        <v>16747293.609999999</v>
      </c>
      <c r="AD99" s="45">
        <f t="shared" si="46"/>
        <v>807054.23</v>
      </c>
      <c r="AE99" s="50">
        <f t="shared" si="47"/>
        <v>1012885.8703679999</v>
      </c>
      <c r="AF99" s="45">
        <f t="shared" si="48"/>
        <v>391606.85</v>
      </c>
      <c r="AG99" s="45">
        <f t="shared" si="49"/>
        <v>21444138.076781999</v>
      </c>
      <c r="AH99" s="45">
        <f t="shared" si="50"/>
        <v>18942681.41</v>
      </c>
      <c r="AI99" s="45">
        <f t="shared" si="51"/>
        <v>912850.25</v>
      </c>
      <c r="AJ99" s="50">
        <f t="shared" si="52"/>
        <v>1145664.1767819999</v>
      </c>
      <c r="AK99" s="45">
        <f t="shared" si="53"/>
        <v>442942.24</v>
      </c>
      <c r="AL99" s="45">
        <f t="shared" si="54"/>
        <v>25521227.351619001</v>
      </c>
      <c r="AM99" s="45">
        <f t="shared" si="55"/>
        <v>22544178.609999999</v>
      </c>
      <c r="AN99" s="45">
        <f t="shared" si="56"/>
        <v>1086406.8600000001</v>
      </c>
      <c r="AO99" s="50">
        <f t="shared" si="57"/>
        <v>1363484.7816189998</v>
      </c>
      <c r="AP99" s="45">
        <f t="shared" si="58"/>
        <v>527157.1</v>
      </c>
    </row>
    <row r="100" spans="1:42" ht="63" outlineLevel="2" x14ac:dyDescent="0.25">
      <c r="A100" s="41" t="s">
        <v>196</v>
      </c>
      <c r="B100" s="43">
        <v>70</v>
      </c>
      <c r="C100" s="43" t="s">
        <v>155</v>
      </c>
      <c r="D100" s="43" t="s">
        <v>195</v>
      </c>
      <c r="E100" s="43" t="s">
        <v>54</v>
      </c>
      <c r="F100" s="43" t="s">
        <v>109</v>
      </c>
      <c r="G100" s="25" t="str">
        <f t="shared" si="35"/>
        <v>Подземная прокладка в траншее, в три нитки (трехфазное исполнение) кабелей с медными жилами на напряжение 20 кВ, с изоляцией из сшитого полиэтилена, с усиленной оболочкой из полиэтилена: с числом жил - 1 и сечением 400/35 мм2</v>
      </c>
      <c r="H100" s="44">
        <v>18270.66</v>
      </c>
      <c r="I100" s="45">
        <f t="shared" si="36"/>
        <v>17045.14</v>
      </c>
      <c r="J100" s="44">
        <v>832.31</v>
      </c>
      <c r="K100" s="44">
        <v>393.21</v>
      </c>
      <c r="L100" s="45">
        <f t="shared" si="37"/>
        <v>18270660</v>
      </c>
      <c r="M100" s="45">
        <f t="shared" si="38"/>
        <v>17045140</v>
      </c>
      <c r="N100" s="45">
        <f t="shared" si="39"/>
        <v>832310</v>
      </c>
      <c r="O100" s="45">
        <f t="shared" si="40"/>
        <v>393210</v>
      </c>
      <c r="P100" s="44">
        <v>1.08</v>
      </c>
      <c r="Q100" s="44">
        <v>1.1200000000000001</v>
      </c>
      <c r="R100" s="44">
        <v>1.32</v>
      </c>
      <c r="S100" s="69">
        <v>1.05</v>
      </c>
      <c r="T100" s="45">
        <v>1.01</v>
      </c>
      <c r="U100" s="45">
        <v>1.02</v>
      </c>
      <c r="V100" s="45">
        <v>1.03</v>
      </c>
      <c r="W100" s="44">
        <f t="shared" si="59"/>
        <v>1.1454926399999998</v>
      </c>
      <c r="X100" s="69"/>
      <c r="Y100" s="45">
        <f t="shared" si="41"/>
        <v>1.2495033717119999</v>
      </c>
      <c r="Z100" s="45">
        <f t="shared" si="42"/>
        <v>1.4132996552908801</v>
      </c>
      <c r="AA100" s="45">
        <f t="shared" si="43"/>
        <v>1.6820047368115201</v>
      </c>
      <c r="AB100" s="45">
        <f t="shared" si="44"/>
        <v>24118150.064684995</v>
      </c>
      <c r="AC100" s="45">
        <f t="shared" si="45"/>
        <v>21297959.899999999</v>
      </c>
      <c r="AD100" s="45">
        <f t="shared" si="46"/>
        <v>1039974.15</v>
      </c>
      <c r="AE100" s="50">
        <f t="shared" si="47"/>
        <v>1288898.7946849996</v>
      </c>
      <c r="AF100" s="45">
        <f t="shared" si="48"/>
        <v>491317.22</v>
      </c>
      <c r="AG100" s="45">
        <f t="shared" si="49"/>
        <v>27279776.879760999</v>
      </c>
      <c r="AH100" s="45">
        <f t="shared" si="50"/>
        <v>24089890.489999998</v>
      </c>
      <c r="AI100" s="45">
        <f t="shared" si="51"/>
        <v>1176303.44</v>
      </c>
      <c r="AJ100" s="50">
        <f t="shared" si="52"/>
        <v>1457859.3897609999</v>
      </c>
      <c r="AK100" s="45">
        <f t="shared" si="53"/>
        <v>555723.56000000006</v>
      </c>
      <c r="AL100" s="45">
        <f t="shared" si="54"/>
        <v>32466373.096965995</v>
      </c>
      <c r="AM100" s="45">
        <f t="shared" si="55"/>
        <v>28670006.219999999</v>
      </c>
      <c r="AN100" s="45">
        <f t="shared" si="56"/>
        <v>1399949.36</v>
      </c>
      <c r="AO100" s="50">
        <f t="shared" si="57"/>
        <v>1735036.4369659997</v>
      </c>
      <c r="AP100" s="45">
        <f t="shared" si="58"/>
        <v>661381.07999999996</v>
      </c>
    </row>
    <row r="101" spans="1:42" ht="63" outlineLevel="2" x14ac:dyDescent="0.25">
      <c r="A101" s="41" t="s">
        <v>197</v>
      </c>
      <c r="B101" s="43">
        <v>71</v>
      </c>
      <c r="C101" s="43" t="s">
        <v>157</v>
      </c>
      <c r="D101" s="43" t="s">
        <v>195</v>
      </c>
      <c r="E101" s="43" t="s">
        <v>54</v>
      </c>
      <c r="F101" s="43" t="s">
        <v>115</v>
      </c>
      <c r="G101" s="25" t="str">
        <f t="shared" si="35"/>
        <v>Подземная прокладка в траншее, в три нитки (трехфазное исполнение) кабелей с медными жилами на напряжение 20 кВ, с изоляцией из сшитого полиэтилена, с усиленной оболочкой из полиэтилена: с числом жил - 1 и сечением 630/35 мм2</v>
      </c>
      <c r="H101" s="44">
        <v>26789.77</v>
      </c>
      <c r="I101" s="45">
        <f t="shared" si="36"/>
        <v>24987.16</v>
      </c>
      <c r="J101" s="44">
        <v>1204.5</v>
      </c>
      <c r="K101" s="44">
        <v>598.11</v>
      </c>
      <c r="L101" s="45">
        <f t="shared" si="37"/>
        <v>26789770</v>
      </c>
      <c r="M101" s="45">
        <f t="shared" si="38"/>
        <v>24987160</v>
      </c>
      <c r="N101" s="45">
        <f t="shared" si="39"/>
        <v>1204500</v>
      </c>
      <c r="O101" s="45">
        <f t="shared" si="40"/>
        <v>598110</v>
      </c>
      <c r="P101" s="44">
        <v>1.08</v>
      </c>
      <c r="Q101" s="44">
        <v>1.1200000000000001</v>
      </c>
      <c r="R101" s="44">
        <v>1.32</v>
      </c>
      <c r="S101" s="69">
        <v>1.05</v>
      </c>
      <c r="T101" s="45">
        <v>1.01</v>
      </c>
      <c r="U101" s="45">
        <v>1.02</v>
      </c>
      <c r="V101" s="45">
        <v>1.03</v>
      </c>
      <c r="W101" s="44">
        <f t="shared" si="59"/>
        <v>1.1454926399999998</v>
      </c>
      <c r="X101" s="69"/>
      <c r="Y101" s="45">
        <f t="shared" si="41"/>
        <v>1.2495033717119999</v>
      </c>
      <c r="Z101" s="45">
        <f t="shared" si="42"/>
        <v>1.4132996552908801</v>
      </c>
      <c r="AA101" s="45">
        <f t="shared" si="43"/>
        <v>1.6820047368115201</v>
      </c>
      <c r="AB101" s="45">
        <f t="shared" si="44"/>
        <v>35362230.883596003</v>
      </c>
      <c r="AC101" s="45">
        <f t="shared" si="45"/>
        <v>31221540.670000002</v>
      </c>
      <c r="AD101" s="45">
        <f t="shared" si="46"/>
        <v>1505026.81</v>
      </c>
      <c r="AE101" s="50">
        <f t="shared" si="47"/>
        <v>1888322.9435959999</v>
      </c>
      <c r="AF101" s="45">
        <f t="shared" si="48"/>
        <v>747340.46</v>
      </c>
      <c r="AG101" s="45">
        <f t="shared" si="49"/>
        <v>39997834.215107992</v>
      </c>
      <c r="AH101" s="45">
        <f t="shared" si="50"/>
        <v>35314344.609999999</v>
      </c>
      <c r="AI101" s="45">
        <f t="shared" si="51"/>
        <v>1702319.43</v>
      </c>
      <c r="AJ101" s="50">
        <f t="shared" si="52"/>
        <v>2135861.5151079996</v>
      </c>
      <c r="AK101" s="45">
        <f t="shared" si="53"/>
        <v>845308.66</v>
      </c>
      <c r="AL101" s="45">
        <f t="shared" si="54"/>
        <v>47602464.470163003</v>
      </c>
      <c r="AM101" s="45">
        <f t="shared" si="55"/>
        <v>42028521.479999997</v>
      </c>
      <c r="AN101" s="45">
        <f t="shared" si="56"/>
        <v>2025974.71</v>
      </c>
      <c r="AO101" s="50">
        <f t="shared" si="57"/>
        <v>2541944.4301629998</v>
      </c>
      <c r="AP101" s="45">
        <f t="shared" si="58"/>
        <v>1006023.85</v>
      </c>
    </row>
    <row r="102" spans="1:42" ht="63" outlineLevel="2" x14ac:dyDescent="0.25">
      <c r="A102" s="41" t="s">
        <v>198</v>
      </c>
      <c r="B102" s="43">
        <v>72</v>
      </c>
      <c r="C102" s="43" t="s">
        <v>167</v>
      </c>
      <c r="D102" s="43" t="s">
        <v>199</v>
      </c>
      <c r="E102" s="43" t="s">
        <v>54</v>
      </c>
      <c r="F102" s="43" t="s">
        <v>90</v>
      </c>
      <c r="G102" s="25" t="str">
        <f t="shared" si="35"/>
        <v>Подземная прокладка в траншее, в одну нитку (однофазное исполнение) кабелей с медными жилами на напряжение 35 кВ, с изоляцией из сшитого полиэтилена, с усиленной оболочкой из полиэтилена: с числом жил - 1 и сечением 95/25 мм2</v>
      </c>
      <c r="H102" s="44">
        <v>4339.83</v>
      </c>
      <c r="I102" s="45">
        <f t="shared" si="36"/>
        <v>4022.0199999999995</v>
      </c>
      <c r="J102" s="44">
        <v>227.51</v>
      </c>
      <c r="K102" s="44">
        <v>90.3</v>
      </c>
      <c r="L102" s="45">
        <f t="shared" si="37"/>
        <v>4339830</v>
      </c>
      <c r="M102" s="45">
        <f t="shared" si="38"/>
        <v>4022019.9999999995</v>
      </c>
      <c r="N102" s="45">
        <f t="shared" si="39"/>
        <v>227510</v>
      </c>
      <c r="O102" s="45">
        <f t="shared" si="40"/>
        <v>90300</v>
      </c>
      <c r="P102" s="44">
        <v>1.08</v>
      </c>
      <c r="Q102" s="44">
        <v>1.1200000000000001</v>
      </c>
      <c r="R102" s="44">
        <v>1.32</v>
      </c>
      <c r="S102" s="69">
        <v>1.05</v>
      </c>
      <c r="T102" s="45">
        <v>1.01</v>
      </c>
      <c r="U102" s="45">
        <v>1.02</v>
      </c>
      <c r="V102" s="45">
        <v>1.03</v>
      </c>
      <c r="W102" s="44">
        <f t="shared" si="59"/>
        <v>1.1454926399999998</v>
      </c>
      <c r="X102" s="69"/>
      <c r="Y102" s="45">
        <f t="shared" si="41"/>
        <v>1.2495033717119999</v>
      </c>
      <c r="Z102" s="45">
        <f t="shared" si="42"/>
        <v>1.4132996552908801</v>
      </c>
      <c r="AA102" s="45">
        <f t="shared" si="43"/>
        <v>1.6820047368115201</v>
      </c>
      <c r="AB102" s="45">
        <f t="shared" si="44"/>
        <v>5729007.7888620002</v>
      </c>
      <c r="AC102" s="45">
        <f t="shared" si="45"/>
        <v>5025527.55</v>
      </c>
      <c r="AD102" s="45">
        <f t="shared" si="46"/>
        <v>284274.51</v>
      </c>
      <c r="AE102" s="50">
        <f t="shared" si="47"/>
        <v>306375.57886199997</v>
      </c>
      <c r="AF102" s="45">
        <f t="shared" si="48"/>
        <v>112830.15</v>
      </c>
      <c r="AG102" s="45">
        <f t="shared" si="49"/>
        <v>6480018.320456</v>
      </c>
      <c r="AH102" s="45">
        <f t="shared" si="50"/>
        <v>5684319.4800000004</v>
      </c>
      <c r="AI102" s="45">
        <f t="shared" si="51"/>
        <v>321539.8</v>
      </c>
      <c r="AJ102" s="50">
        <f t="shared" si="52"/>
        <v>346538.080456</v>
      </c>
      <c r="AK102" s="45">
        <f t="shared" si="53"/>
        <v>127620.96</v>
      </c>
      <c r="AL102" s="45">
        <f t="shared" si="54"/>
        <v>7712038.6173430011</v>
      </c>
      <c r="AM102" s="45">
        <f t="shared" si="55"/>
        <v>6765056.6900000004</v>
      </c>
      <c r="AN102" s="45">
        <f t="shared" si="56"/>
        <v>382672.9</v>
      </c>
      <c r="AO102" s="50">
        <f t="shared" si="57"/>
        <v>412423.99734300002</v>
      </c>
      <c r="AP102" s="45">
        <f t="shared" si="58"/>
        <v>151885.03</v>
      </c>
    </row>
    <row r="103" spans="1:42" ht="63" outlineLevel="2" x14ac:dyDescent="0.25">
      <c r="A103" s="41" t="s">
        <v>200</v>
      </c>
      <c r="B103" s="43">
        <v>73</v>
      </c>
      <c r="C103" s="43" t="s">
        <v>169</v>
      </c>
      <c r="D103" s="43" t="s">
        <v>199</v>
      </c>
      <c r="E103" s="43" t="s">
        <v>54</v>
      </c>
      <c r="F103" s="43" t="s">
        <v>136</v>
      </c>
      <c r="G103" s="25" t="str">
        <f t="shared" si="35"/>
        <v>Подземная прокладка в траншее, в одну нитку (однофазное исполнение) кабелей с медными жилами на напряжение 35 кВ, с изоляцией из сшитого полиэтилена, с усиленной оболочкой из полиэтилена: с числом жил - 1 и сечением 120/35 мм2</v>
      </c>
      <c r="H103" s="44">
        <v>4782.4399999999996</v>
      </c>
      <c r="I103" s="45">
        <f t="shared" si="36"/>
        <v>4445.99</v>
      </c>
      <c r="J103" s="44">
        <v>236.46</v>
      </c>
      <c r="K103" s="44">
        <v>99.99</v>
      </c>
      <c r="L103" s="45">
        <f t="shared" si="37"/>
        <v>4782440</v>
      </c>
      <c r="M103" s="45">
        <f t="shared" si="38"/>
        <v>4445990</v>
      </c>
      <c r="N103" s="45">
        <f t="shared" si="39"/>
        <v>236460</v>
      </c>
      <c r="O103" s="45">
        <f t="shared" si="40"/>
        <v>99990</v>
      </c>
      <c r="P103" s="44">
        <v>1.08</v>
      </c>
      <c r="Q103" s="44">
        <v>1.1200000000000001</v>
      </c>
      <c r="R103" s="44">
        <v>1.32</v>
      </c>
      <c r="S103" s="69">
        <v>1.05</v>
      </c>
      <c r="T103" s="45">
        <v>1.01</v>
      </c>
      <c r="U103" s="45">
        <v>1.02</v>
      </c>
      <c r="V103" s="45">
        <v>1.03</v>
      </c>
      <c r="W103" s="44">
        <f t="shared" si="59"/>
        <v>1.1454926399999998</v>
      </c>
      <c r="X103" s="69"/>
      <c r="Y103" s="45">
        <f t="shared" si="41"/>
        <v>1.2495033717119999</v>
      </c>
      <c r="Z103" s="45">
        <f t="shared" si="42"/>
        <v>1.4132996552908801</v>
      </c>
      <c r="AA103" s="45">
        <f t="shared" si="43"/>
        <v>1.6820047368115201</v>
      </c>
      <c r="AB103" s="45">
        <f t="shared" si="44"/>
        <v>6313262.4389390005</v>
      </c>
      <c r="AC103" s="45">
        <f t="shared" si="45"/>
        <v>5555279.5</v>
      </c>
      <c r="AD103" s="45">
        <f t="shared" si="46"/>
        <v>295457.57</v>
      </c>
      <c r="AE103" s="50">
        <f t="shared" si="47"/>
        <v>337587.52893899998</v>
      </c>
      <c r="AF103" s="45">
        <f t="shared" si="48"/>
        <v>124937.84</v>
      </c>
      <c r="AG103" s="45">
        <f t="shared" si="49"/>
        <v>7140862.3767689997</v>
      </c>
      <c r="AH103" s="45">
        <f t="shared" si="50"/>
        <v>6283516.1299999999</v>
      </c>
      <c r="AI103" s="45">
        <f t="shared" si="51"/>
        <v>334188.84000000003</v>
      </c>
      <c r="AJ103" s="50">
        <f t="shared" si="52"/>
        <v>381841.57676899992</v>
      </c>
      <c r="AK103" s="45">
        <f t="shared" si="53"/>
        <v>141315.82999999999</v>
      </c>
      <c r="AL103" s="45">
        <f t="shared" si="54"/>
        <v>8498526.3377160002</v>
      </c>
      <c r="AM103" s="45">
        <f t="shared" si="55"/>
        <v>7478176.2400000002</v>
      </c>
      <c r="AN103" s="45">
        <f t="shared" si="56"/>
        <v>397726.84</v>
      </c>
      <c r="AO103" s="50">
        <f t="shared" si="57"/>
        <v>454439.60771599994</v>
      </c>
      <c r="AP103" s="45">
        <f t="shared" si="58"/>
        <v>168183.65</v>
      </c>
    </row>
    <row r="104" spans="1:42" ht="63" outlineLevel="2" x14ac:dyDescent="0.25">
      <c r="A104" s="41" t="s">
        <v>201</v>
      </c>
      <c r="B104" s="43">
        <v>74</v>
      </c>
      <c r="C104" s="43" t="s">
        <v>171</v>
      </c>
      <c r="D104" s="43" t="s">
        <v>199</v>
      </c>
      <c r="E104" s="43" t="s">
        <v>54</v>
      </c>
      <c r="F104" s="43" t="s">
        <v>144</v>
      </c>
      <c r="G104" s="25" t="str">
        <f t="shared" si="35"/>
        <v>Подземная прокладка в траншее, в одну нитку (однофазное исполнение) кабелей с медными жилами на напряжение 35 кВ, с изоляцией из сшитого полиэтилена, с усиленной оболочкой из полиэтилена: с числом жил - 1 и сечением 240/50 мм2</v>
      </c>
      <c r="H104" s="44">
        <v>6503.59</v>
      </c>
      <c r="I104" s="45">
        <f t="shared" si="36"/>
        <v>6016.6900000000005</v>
      </c>
      <c r="J104" s="44">
        <v>350.02</v>
      </c>
      <c r="K104" s="44">
        <v>136.88</v>
      </c>
      <c r="L104" s="45">
        <f t="shared" si="37"/>
        <v>6503590</v>
      </c>
      <c r="M104" s="45">
        <f t="shared" si="38"/>
        <v>6016690.0000000009</v>
      </c>
      <c r="N104" s="45">
        <f t="shared" si="39"/>
        <v>350020</v>
      </c>
      <c r="O104" s="45">
        <f t="shared" si="40"/>
        <v>136880</v>
      </c>
      <c r="P104" s="44">
        <v>1.08</v>
      </c>
      <c r="Q104" s="44">
        <v>1.1200000000000001</v>
      </c>
      <c r="R104" s="44">
        <v>1.32</v>
      </c>
      <c r="S104" s="69">
        <v>1.05</v>
      </c>
      <c r="T104" s="45">
        <v>1.01</v>
      </c>
      <c r="U104" s="45">
        <v>1.02</v>
      </c>
      <c r="V104" s="45">
        <v>1.03</v>
      </c>
      <c r="W104" s="44">
        <f t="shared" si="59"/>
        <v>1.1454926399999998</v>
      </c>
      <c r="X104" s="69"/>
      <c r="Y104" s="45">
        <f t="shared" si="41"/>
        <v>1.2495033717119999</v>
      </c>
      <c r="Z104" s="45">
        <f t="shared" si="42"/>
        <v>1.4132996552908801</v>
      </c>
      <c r="AA104" s="45">
        <f t="shared" si="43"/>
        <v>1.6820047368115201</v>
      </c>
      <c r="AB104" s="45">
        <f t="shared" si="44"/>
        <v>8585274.1476969998</v>
      </c>
      <c r="AC104" s="45">
        <f t="shared" si="45"/>
        <v>7517874.4400000004</v>
      </c>
      <c r="AD104" s="45">
        <f t="shared" si="46"/>
        <v>437351.17</v>
      </c>
      <c r="AE104" s="50">
        <f t="shared" si="47"/>
        <v>459016.517697</v>
      </c>
      <c r="AF104" s="45">
        <f t="shared" si="48"/>
        <v>171032.02</v>
      </c>
      <c r="AG104" s="45">
        <f t="shared" si="49"/>
        <v>9710710.0941850021</v>
      </c>
      <c r="AH104" s="45">
        <f t="shared" si="50"/>
        <v>8503385.9000000004</v>
      </c>
      <c r="AI104" s="45">
        <f t="shared" si="51"/>
        <v>494683.15</v>
      </c>
      <c r="AJ104" s="50">
        <f t="shared" si="52"/>
        <v>519188.58418499999</v>
      </c>
      <c r="AK104" s="45">
        <f t="shared" si="53"/>
        <v>193452.46</v>
      </c>
      <c r="AL104" s="45">
        <f t="shared" si="54"/>
        <v>11556969.049126001</v>
      </c>
      <c r="AM104" s="45">
        <f t="shared" si="55"/>
        <v>10120101.08</v>
      </c>
      <c r="AN104" s="45">
        <f t="shared" si="56"/>
        <v>588735.30000000005</v>
      </c>
      <c r="AO104" s="50">
        <f t="shared" si="57"/>
        <v>617899.85912599997</v>
      </c>
      <c r="AP104" s="45">
        <f t="shared" si="58"/>
        <v>230232.81</v>
      </c>
    </row>
    <row r="105" spans="1:42" ht="63" outlineLevel="2" x14ac:dyDescent="0.25">
      <c r="A105" s="41" t="s">
        <v>202</v>
      </c>
      <c r="B105" s="43">
        <v>75</v>
      </c>
      <c r="C105" s="43" t="s">
        <v>173</v>
      </c>
      <c r="D105" s="43" t="s">
        <v>203</v>
      </c>
      <c r="E105" s="43" t="s">
        <v>54</v>
      </c>
      <c r="F105" s="43" t="s">
        <v>204</v>
      </c>
      <c r="G105" s="25" t="str">
        <f t="shared" si="35"/>
        <v>Подземная прокладка в траншее, в три нитки (трехфазное исполнение) кабелей с медными жилами на напряжение 35 кВ, с изоляцией из сшитого полиэтилена, с усиленной оболочкой из полиэтилена: с числом жил - 1 и сечением 300/70 мм2</v>
      </c>
      <c r="H105" s="44">
        <v>18311.84</v>
      </c>
      <c r="I105" s="45">
        <f t="shared" si="36"/>
        <v>16959.87</v>
      </c>
      <c r="J105" s="44">
        <v>952.41</v>
      </c>
      <c r="K105" s="44">
        <v>399.56</v>
      </c>
      <c r="L105" s="45">
        <f t="shared" si="37"/>
        <v>18311840</v>
      </c>
      <c r="M105" s="45">
        <f t="shared" si="38"/>
        <v>16959870</v>
      </c>
      <c r="N105" s="45">
        <f t="shared" si="39"/>
        <v>952410</v>
      </c>
      <c r="O105" s="45">
        <f t="shared" si="40"/>
        <v>399560</v>
      </c>
      <c r="P105" s="44">
        <v>1.08</v>
      </c>
      <c r="Q105" s="44">
        <v>1.1200000000000001</v>
      </c>
      <c r="R105" s="44">
        <v>1.32</v>
      </c>
      <c r="S105" s="69">
        <v>1.05</v>
      </c>
      <c r="T105" s="45">
        <v>1.01</v>
      </c>
      <c r="U105" s="45">
        <v>1.02</v>
      </c>
      <c r="V105" s="45">
        <v>1.03</v>
      </c>
      <c r="W105" s="44">
        <f t="shared" si="59"/>
        <v>1.1454926399999998</v>
      </c>
      <c r="X105" s="69"/>
      <c r="Y105" s="45">
        <f t="shared" si="41"/>
        <v>1.2495033717119999</v>
      </c>
      <c r="Z105" s="45">
        <f t="shared" si="42"/>
        <v>1.4132996552908801</v>
      </c>
      <c r="AA105" s="45">
        <f t="shared" si="43"/>
        <v>1.6820047368115201</v>
      </c>
      <c r="AB105" s="45">
        <f t="shared" si="44"/>
        <v>24172115.740802001</v>
      </c>
      <c r="AC105" s="45">
        <f t="shared" si="45"/>
        <v>21191414.75</v>
      </c>
      <c r="AD105" s="45">
        <f t="shared" si="46"/>
        <v>1190039.51</v>
      </c>
      <c r="AE105" s="50">
        <f t="shared" si="47"/>
        <v>1291409.910802</v>
      </c>
      <c r="AF105" s="45">
        <f t="shared" si="48"/>
        <v>499251.57</v>
      </c>
      <c r="AG105" s="45">
        <f t="shared" si="49"/>
        <v>27340816.834378004</v>
      </c>
      <c r="AH105" s="45">
        <f t="shared" si="50"/>
        <v>23969378.420000002</v>
      </c>
      <c r="AI105" s="45">
        <f t="shared" si="51"/>
        <v>1346040.72</v>
      </c>
      <c r="AJ105" s="50">
        <f t="shared" si="52"/>
        <v>1460699.684378</v>
      </c>
      <c r="AK105" s="45">
        <f t="shared" si="53"/>
        <v>564698.01</v>
      </c>
      <c r="AL105" s="45">
        <f t="shared" si="54"/>
        <v>32539018.367036998</v>
      </c>
      <c r="AM105" s="45">
        <f t="shared" si="55"/>
        <v>28526581.68</v>
      </c>
      <c r="AN105" s="45">
        <f t="shared" si="56"/>
        <v>1601958.13</v>
      </c>
      <c r="AO105" s="50">
        <f t="shared" si="57"/>
        <v>1738416.7470369998</v>
      </c>
      <c r="AP105" s="45">
        <f t="shared" si="58"/>
        <v>672061.81</v>
      </c>
    </row>
    <row r="106" spans="1:42" ht="63" outlineLevel="2" x14ac:dyDescent="0.25">
      <c r="A106" s="41" t="s">
        <v>205</v>
      </c>
      <c r="B106" s="43">
        <v>76</v>
      </c>
      <c r="C106" s="43" t="s">
        <v>175</v>
      </c>
      <c r="D106" s="43" t="s">
        <v>203</v>
      </c>
      <c r="E106" s="43" t="s">
        <v>54</v>
      </c>
      <c r="F106" s="43" t="s">
        <v>206</v>
      </c>
      <c r="G106" s="25" t="str">
        <f t="shared" si="35"/>
        <v>Подземная прокладка в траншее, в три нитки (трехфазное исполнение) кабелей с медными жилами на напряжение 35 кВ, с изоляцией из сшитого полиэтилена, с усиленной оболочкой из полиэтилена: с числом жил - 1 и сечением 400/50 мм2</v>
      </c>
      <c r="H106" s="44">
        <v>20923.16</v>
      </c>
      <c r="I106" s="45">
        <f t="shared" si="36"/>
        <v>19443.25</v>
      </c>
      <c r="J106" s="44">
        <v>1026.8699999999999</v>
      </c>
      <c r="K106" s="44">
        <v>453.04</v>
      </c>
      <c r="L106" s="45">
        <f t="shared" si="37"/>
        <v>20923160</v>
      </c>
      <c r="M106" s="45">
        <f t="shared" si="38"/>
        <v>19443250</v>
      </c>
      <c r="N106" s="45">
        <f t="shared" si="39"/>
        <v>1026869.9999999999</v>
      </c>
      <c r="O106" s="45">
        <f t="shared" si="40"/>
        <v>453040</v>
      </c>
      <c r="P106" s="44">
        <v>1.08</v>
      </c>
      <c r="Q106" s="44">
        <v>1.1200000000000001</v>
      </c>
      <c r="R106" s="44">
        <v>1.32</v>
      </c>
      <c r="S106" s="69">
        <v>1.05</v>
      </c>
      <c r="T106" s="45">
        <v>1.01</v>
      </c>
      <c r="U106" s="45">
        <v>1.02</v>
      </c>
      <c r="V106" s="45">
        <v>1.03</v>
      </c>
      <c r="W106" s="44">
        <f t="shared" si="59"/>
        <v>1.1454926399999998</v>
      </c>
      <c r="X106" s="69"/>
      <c r="Y106" s="45">
        <f t="shared" si="41"/>
        <v>1.2495033717119999</v>
      </c>
      <c r="Z106" s="45">
        <f t="shared" si="42"/>
        <v>1.4132996552908801</v>
      </c>
      <c r="AA106" s="45">
        <f t="shared" si="43"/>
        <v>1.6820047368115201</v>
      </c>
      <c r="AB106" s="45">
        <f t="shared" si="44"/>
        <v>27619379.794492003</v>
      </c>
      <c r="AC106" s="45">
        <f t="shared" si="45"/>
        <v>24294406.43</v>
      </c>
      <c r="AD106" s="45">
        <f t="shared" si="46"/>
        <v>1283077.53</v>
      </c>
      <c r="AE106" s="50">
        <f t="shared" si="47"/>
        <v>1475820.8244919998</v>
      </c>
      <c r="AF106" s="45">
        <f t="shared" si="48"/>
        <v>566075.01</v>
      </c>
      <c r="AG106" s="45">
        <f t="shared" si="49"/>
        <v>31239979.681258</v>
      </c>
      <c r="AH106" s="45">
        <f t="shared" si="50"/>
        <v>27479138.52</v>
      </c>
      <c r="AI106" s="45">
        <f t="shared" si="51"/>
        <v>1451275.02</v>
      </c>
      <c r="AJ106" s="50">
        <f t="shared" si="52"/>
        <v>1669284.8612579997</v>
      </c>
      <c r="AK106" s="45">
        <f t="shared" si="53"/>
        <v>640281.28</v>
      </c>
      <c r="AL106" s="45">
        <f t="shared" si="54"/>
        <v>37179513.628760003</v>
      </c>
      <c r="AM106" s="45">
        <f t="shared" si="55"/>
        <v>32703638.600000001</v>
      </c>
      <c r="AN106" s="45">
        <f t="shared" si="56"/>
        <v>1727200.2</v>
      </c>
      <c r="AO106" s="50">
        <f t="shared" si="57"/>
        <v>1986659.39876</v>
      </c>
      <c r="AP106" s="45">
        <f t="shared" si="58"/>
        <v>762015.43</v>
      </c>
    </row>
    <row r="107" spans="1:42" ht="63" outlineLevel="2" x14ac:dyDescent="0.25">
      <c r="A107" s="41" t="s">
        <v>207</v>
      </c>
      <c r="B107" s="43">
        <v>77</v>
      </c>
      <c r="C107" s="43" t="s">
        <v>177</v>
      </c>
      <c r="D107" s="43" t="s">
        <v>203</v>
      </c>
      <c r="E107" s="43" t="s">
        <v>54</v>
      </c>
      <c r="F107" s="43" t="s">
        <v>208</v>
      </c>
      <c r="G107" s="25" t="str">
        <f t="shared" si="35"/>
        <v>Подземная прокладка в траншее, в три нитки (трехфазное исполнение) кабелей с медными жилами на напряжение 35 кВ, с изоляцией из сшитого полиэтилена, с усиленной оболочкой из полиэтилена: с числом жил - 1 и сечением 630/50 мм2</v>
      </c>
      <c r="H107" s="44">
        <v>29965.97</v>
      </c>
      <c r="I107" s="45">
        <f t="shared" si="36"/>
        <v>27536.13</v>
      </c>
      <c r="J107" s="44">
        <v>1772.09</v>
      </c>
      <c r="K107" s="44">
        <v>657.75</v>
      </c>
      <c r="L107" s="45">
        <f t="shared" si="37"/>
        <v>29965970</v>
      </c>
      <c r="M107" s="45">
        <f t="shared" si="38"/>
        <v>27536130</v>
      </c>
      <c r="N107" s="45">
        <f t="shared" si="39"/>
        <v>1772090</v>
      </c>
      <c r="O107" s="45">
        <f t="shared" si="40"/>
        <v>657750</v>
      </c>
      <c r="P107" s="44">
        <v>1.08</v>
      </c>
      <c r="Q107" s="44">
        <v>1.1200000000000001</v>
      </c>
      <c r="R107" s="44">
        <v>1.32</v>
      </c>
      <c r="S107" s="69">
        <v>1.05</v>
      </c>
      <c r="T107" s="45">
        <v>1.01</v>
      </c>
      <c r="U107" s="45">
        <v>1.02</v>
      </c>
      <c r="V107" s="45">
        <v>1.03</v>
      </c>
      <c r="W107" s="44">
        <f t="shared" si="59"/>
        <v>1.1454926399999998</v>
      </c>
      <c r="X107" s="69"/>
      <c r="Y107" s="45">
        <f t="shared" si="41"/>
        <v>1.2495033717119999</v>
      </c>
      <c r="Z107" s="45">
        <f t="shared" si="42"/>
        <v>1.4132996552908801</v>
      </c>
      <c r="AA107" s="45">
        <f t="shared" si="43"/>
        <v>1.6820047368115201</v>
      </c>
      <c r="AB107" s="45">
        <f t="shared" si="44"/>
        <v>39555596.077267006</v>
      </c>
      <c r="AC107" s="45">
        <f t="shared" si="45"/>
        <v>34406487.280000001</v>
      </c>
      <c r="AD107" s="45">
        <f t="shared" si="46"/>
        <v>2214232.4300000002</v>
      </c>
      <c r="AE107" s="50">
        <f t="shared" si="47"/>
        <v>2113015.5272669997</v>
      </c>
      <c r="AF107" s="45">
        <f t="shared" si="48"/>
        <v>821860.84</v>
      </c>
      <c r="AG107" s="45">
        <f t="shared" si="49"/>
        <v>44740903.930170998</v>
      </c>
      <c r="AH107" s="45">
        <f t="shared" si="50"/>
        <v>38916803.039999999</v>
      </c>
      <c r="AI107" s="45">
        <f t="shared" si="51"/>
        <v>2504494.19</v>
      </c>
      <c r="AJ107" s="50">
        <f t="shared" si="52"/>
        <v>2390008.8501709998</v>
      </c>
      <c r="AK107" s="45">
        <f t="shared" si="53"/>
        <v>929597.85</v>
      </c>
      <c r="AL107" s="45">
        <f t="shared" si="54"/>
        <v>53247315.272422001</v>
      </c>
      <c r="AM107" s="45">
        <f t="shared" si="55"/>
        <v>46315901.090000004</v>
      </c>
      <c r="AN107" s="45">
        <f t="shared" si="56"/>
        <v>2980663.77</v>
      </c>
      <c r="AO107" s="50">
        <f t="shared" si="57"/>
        <v>2844411.7924220003</v>
      </c>
      <c r="AP107" s="45">
        <f t="shared" si="58"/>
        <v>1106338.6200000001</v>
      </c>
    </row>
    <row r="108" spans="1:42" ht="63" outlineLevel="2" x14ac:dyDescent="0.25">
      <c r="A108" s="41" t="s">
        <v>209</v>
      </c>
      <c r="B108" s="43">
        <v>78</v>
      </c>
      <c r="C108" s="43" t="s">
        <v>179</v>
      </c>
      <c r="D108" s="43" t="s">
        <v>203</v>
      </c>
      <c r="E108" s="43" t="s">
        <v>54</v>
      </c>
      <c r="F108" s="43" t="s">
        <v>210</v>
      </c>
      <c r="G108" s="25" t="str">
        <f t="shared" si="35"/>
        <v>Подземная прокладка в траншее, в три нитки (трехфазное исполнение) кабелей с медными жилами на напряжение 35 кВ, с изоляцией из сшитого полиэтилена, с усиленной оболочкой из полиэтилена: с числом жил - 1 и сечением 800/35 мм2</v>
      </c>
      <c r="H108" s="44">
        <v>35398.25</v>
      </c>
      <c r="I108" s="45">
        <f t="shared" si="36"/>
        <v>32623.18</v>
      </c>
      <c r="J108" s="44">
        <v>1985.35</v>
      </c>
      <c r="K108" s="44">
        <v>789.72</v>
      </c>
      <c r="L108" s="45">
        <f t="shared" si="37"/>
        <v>35398250</v>
      </c>
      <c r="M108" s="45">
        <f t="shared" si="38"/>
        <v>32623180</v>
      </c>
      <c r="N108" s="45">
        <f t="shared" si="39"/>
        <v>1985350</v>
      </c>
      <c r="O108" s="45">
        <f t="shared" si="40"/>
        <v>789720</v>
      </c>
      <c r="P108" s="44">
        <v>1.08</v>
      </c>
      <c r="Q108" s="44">
        <v>1.1200000000000001</v>
      </c>
      <c r="R108" s="44">
        <v>1.32</v>
      </c>
      <c r="S108" s="69">
        <v>1.05</v>
      </c>
      <c r="T108" s="45">
        <v>1.01</v>
      </c>
      <c r="U108" s="45">
        <v>1.02</v>
      </c>
      <c r="V108" s="45">
        <v>1.03</v>
      </c>
      <c r="W108" s="44">
        <f t="shared" si="59"/>
        <v>1.1454926399999998</v>
      </c>
      <c r="X108" s="69"/>
      <c r="Y108" s="45">
        <f t="shared" si="41"/>
        <v>1.2495033717119999</v>
      </c>
      <c r="Z108" s="45">
        <f t="shared" si="42"/>
        <v>1.4132996552908801</v>
      </c>
      <c r="AA108" s="45">
        <f t="shared" si="43"/>
        <v>1.6820047368115201</v>
      </c>
      <c r="AB108" s="45">
        <f t="shared" si="44"/>
        <v>46725381.233460993</v>
      </c>
      <c r="AC108" s="45">
        <f t="shared" si="45"/>
        <v>40762773.409999996</v>
      </c>
      <c r="AD108" s="45">
        <f t="shared" si="46"/>
        <v>2480701.52</v>
      </c>
      <c r="AE108" s="50">
        <f t="shared" si="47"/>
        <v>2495148.5034609996</v>
      </c>
      <c r="AF108" s="45">
        <f t="shared" si="48"/>
        <v>986757.8</v>
      </c>
      <c r="AG108" s="45">
        <f t="shared" si="49"/>
        <v>52850569.817103997</v>
      </c>
      <c r="AH108" s="45">
        <f t="shared" si="50"/>
        <v>46106329.049999997</v>
      </c>
      <c r="AI108" s="45">
        <f t="shared" si="51"/>
        <v>2805894.47</v>
      </c>
      <c r="AJ108" s="50">
        <f t="shared" si="52"/>
        <v>2822235.2971039996</v>
      </c>
      <c r="AK108" s="45">
        <f t="shared" si="53"/>
        <v>1116111</v>
      </c>
      <c r="AL108" s="45">
        <f t="shared" si="54"/>
        <v>62898839.917203002</v>
      </c>
      <c r="AM108" s="45">
        <f t="shared" si="55"/>
        <v>54872343.289999999</v>
      </c>
      <c r="AN108" s="45">
        <f t="shared" si="56"/>
        <v>3339368.1</v>
      </c>
      <c r="AO108" s="50">
        <f t="shared" si="57"/>
        <v>3358815.7472029999</v>
      </c>
      <c r="AP108" s="45">
        <f t="shared" si="58"/>
        <v>1328312.78</v>
      </c>
    </row>
    <row r="109" spans="1:42" ht="78.75" outlineLevel="2" x14ac:dyDescent="0.25">
      <c r="A109" s="41" t="s">
        <v>211</v>
      </c>
      <c r="B109" s="43">
        <v>79</v>
      </c>
      <c r="C109" s="43" t="s">
        <v>182</v>
      </c>
      <c r="D109" s="43" t="s">
        <v>212</v>
      </c>
      <c r="E109" s="43" t="s">
        <v>54</v>
      </c>
      <c r="F109" s="43" t="s">
        <v>162</v>
      </c>
      <c r="G109" s="25" t="str">
        <f t="shared" si="35"/>
        <v>Подземная прокладка в траншее, с устройством трубной кабельной канализации, кабелей с алюминиевыми жилами на напряжение 0,66 кВ, с изоляцией из ПВХ, с броней из стальных оцинкованных лент, без подушки под броней, в защитном шланге из ПВХ: с числом жил - 4 и сечением 25 мм2</v>
      </c>
      <c r="H109" s="44">
        <v>1589</v>
      </c>
      <c r="I109" s="45">
        <f t="shared" si="36"/>
        <v>1476.88</v>
      </c>
      <c r="J109" s="44">
        <v>81.569999999999993</v>
      </c>
      <c r="K109" s="44">
        <v>30.55</v>
      </c>
      <c r="L109" s="45">
        <f t="shared" si="37"/>
        <v>1589000</v>
      </c>
      <c r="M109" s="45">
        <f t="shared" si="38"/>
        <v>1476880</v>
      </c>
      <c r="N109" s="45">
        <f t="shared" si="39"/>
        <v>81570</v>
      </c>
      <c r="O109" s="45">
        <f t="shared" si="40"/>
        <v>30550</v>
      </c>
      <c r="P109" s="44">
        <v>1.08</v>
      </c>
      <c r="Q109" s="44">
        <v>1.1200000000000001</v>
      </c>
      <c r="R109" s="44">
        <v>1.32</v>
      </c>
      <c r="S109" s="69">
        <v>1.05</v>
      </c>
      <c r="T109" s="45">
        <v>1.01</v>
      </c>
      <c r="U109" s="45">
        <v>1.02</v>
      </c>
      <c r="V109" s="45">
        <v>1.03</v>
      </c>
      <c r="W109" s="44">
        <f t="shared" si="59"/>
        <v>1.1454926399999998</v>
      </c>
      <c r="X109" s="69"/>
      <c r="Y109" s="45">
        <f t="shared" si="41"/>
        <v>1.2495033717119999</v>
      </c>
      <c r="Z109" s="45">
        <f t="shared" si="42"/>
        <v>1.4132996552908801</v>
      </c>
      <c r="AA109" s="45">
        <f t="shared" si="43"/>
        <v>1.6820047368115201</v>
      </c>
      <c r="AB109" s="45">
        <f t="shared" si="44"/>
        <v>2097819.408181</v>
      </c>
      <c r="AC109" s="45">
        <f t="shared" si="45"/>
        <v>1845366.54</v>
      </c>
      <c r="AD109" s="45">
        <f t="shared" si="46"/>
        <v>101921.99</v>
      </c>
      <c r="AE109" s="50">
        <f t="shared" si="47"/>
        <v>112358.54818099999</v>
      </c>
      <c r="AF109" s="45">
        <f t="shared" si="48"/>
        <v>38172.33</v>
      </c>
      <c r="AG109" s="45">
        <f t="shared" si="49"/>
        <v>2372820.6696680002</v>
      </c>
      <c r="AH109" s="45">
        <f t="shared" si="50"/>
        <v>2087273.99</v>
      </c>
      <c r="AI109" s="45">
        <f t="shared" si="51"/>
        <v>115282.85</v>
      </c>
      <c r="AJ109" s="50">
        <f t="shared" si="52"/>
        <v>127087.52966799997</v>
      </c>
      <c r="AK109" s="45">
        <f t="shared" si="53"/>
        <v>43176.3</v>
      </c>
      <c r="AL109" s="45">
        <f t="shared" si="54"/>
        <v>2823955.7107330002</v>
      </c>
      <c r="AM109" s="45">
        <f t="shared" si="55"/>
        <v>2484119.16</v>
      </c>
      <c r="AN109" s="45">
        <f t="shared" si="56"/>
        <v>137201.13</v>
      </c>
      <c r="AO109" s="50">
        <f t="shared" si="57"/>
        <v>151250.18073299999</v>
      </c>
      <c r="AP109" s="45">
        <f t="shared" si="58"/>
        <v>51385.24</v>
      </c>
    </row>
    <row r="110" spans="1:42" ht="78.75" outlineLevel="2" x14ac:dyDescent="0.25">
      <c r="A110" s="41" t="s">
        <v>213</v>
      </c>
      <c r="B110" s="43">
        <v>80</v>
      </c>
      <c r="C110" s="43" t="s">
        <v>183</v>
      </c>
      <c r="D110" s="43" t="s">
        <v>212</v>
      </c>
      <c r="E110" s="43" t="s">
        <v>54</v>
      </c>
      <c r="F110" s="43" t="s">
        <v>164</v>
      </c>
      <c r="G110" s="25" t="str">
        <f t="shared" si="35"/>
        <v>Подземная прокладка в траншее, с устройством трубной кабельной канализации, кабелей с алюминиевыми жилами на напряжение 0,66 кВ, с изоляцией из ПВХ, с броней из стальных оцинкованных лент, без подушки под броней, в защитном шланге из ПВХ: с числом жил - 4 и сечением 35 мм2</v>
      </c>
      <c r="H110" s="44">
        <v>1665.64</v>
      </c>
      <c r="I110" s="45">
        <f t="shared" si="36"/>
        <v>1548.9</v>
      </c>
      <c r="J110" s="44">
        <v>84.96</v>
      </c>
      <c r="K110" s="44">
        <v>31.78</v>
      </c>
      <c r="L110" s="45">
        <f t="shared" si="37"/>
        <v>1665640</v>
      </c>
      <c r="M110" s="45">
        <f t="shared" si="38"/>
        <v>1548900</v>
      </c>
      <c r="N110" s="45">
        <f t="shared" si="39"/>
        <v>84960</v>
      </c>
      <c r="O110" s="45">
        <f t="shared" si="40"/>
        <v>31780</v>
      </c>
      <c r="P110" s="44">
        <v>1.08</v>
      </c>
      <c r="Q110" s="44">
        <v>1.1200000000000001</v>
      </c>
      <c r="R110" s="44">
        <v>1.32</v>
      </c>
      <c r="S110" s="69">
        <v>1.05</v>
      </c>
      <c r="T110" s="45">
        <v>1.01</v>
      </c>
      <c r="U110" s="45">
        <v>1.02</v>
      </c>
      <c r="V110" s="45">
        <v>1.03</v>
      </c>
      <c r="W110" s="44">
        <f t="shared" si="59"/>
        <v>1.1454926399999998</v>
      </c>
      <c r="X110" s="69"/>
      <c r="Y110" s="45">
        <f t="shared" si="41"/>
        <v>1.2495033717119999</v>
      </c>
      <c r="Z110" s="45">
        <f t="shared" si="42"/>
        <v>1.4132996552908801</v>
      </c>
      <c r="AA110" s="45">
        <f t="shared" si="43"/>
        <v>1.6820047368115201</v>
      </c>
      <c r="AB110" s="45">
        <f t="shared" si="44"/>
        <v>2199018.133566</v>
      </c>
      <c r="AC110" s="45">
        <f t="shared" si="45"/>
        <v>1935355.77</v>
      </c>
      <c r="AD110" s="45">
        <f t="shared" si="46"/>
        <v>106157.81</v>
      </c>
      <c r="AE110" s="50">
        <f t="shared" si="47"/>
        <v>117795.33356599999</v>
      </c>
      <c r="AF110" s="45">
        <f t="shared" si="48"/>
        <v>39709.22</v>
      </c>
      <c r="AG110" s="45">
        <f t="shared" si="49"/>
        <v>2487285.4591060001</v>
      </c>
      <c r="AH110" s="45">
        <f t="shared" si="50"/>
        <v>2189059.84</v>
      </c>
      <c r="AI110" s="45">
        <f t="shared" si="51"/>
        <v>120073.94</v>
      </c>
      <c r="AJ110" s="50">
        <f t="shared" si="52"/>
        <v>133237.01910599996</v>
      </c>
      <c r="AK110" s="45">
        <f t="shared" si="53"/>
        <v>44914.66</v>
      </c>
      <c r="AL110" s="45">
        <f t="shared" si="54"/>
        <v>2960183.2170020002</v>
      </c>
      <c r="AM110" s="45">
        <f t="shared" si="55"/>
        <v>2605257.14</v>
      </c>
      <c r="AN110" s="45">
        <f t="shared" si="56"/>
        <v>142903.12</v>
      </c>
      <c r="AO110" s="50">
        <f t="shared" si="57"/>
        <v>158568.84700199999</v>
      </c>
      <c r="AP110" s="45">
        <f t="shared" si="58"/>
        <v>53454.11</v>
      </c>
    </row>
    <row r="111" spans="1:42" ht="78.75" outlineLevel="2" x14ac:dyDescent="0.25">
      <c r="A111" s="41" t="s">
        <v>214</v>
      </c>
      <c r="B111" s="43">
        <v>81</v>
      </c>
      <c r="C111" s="43" t="s">
        <v>184</v>
      </c>
      <c r="D111" s="43" t="s">
        <v>212</v>
      </c>
      <c r="E111" s="43" t="s">
        <v>54</v>
      </c>
      <c r="F111" s="43" t="s">
        <v>166</v>
      </c>
      <c r="G111" s="25" t="str">
        <f t="shared" si="35"/>
        <v>Подземная прокладка в траншее, с устройством трубной кабельной канализации, кабелей с алюминиевыми жилами на напряжение 0,66 кВ, с изоляцией из ПВХ, с броней из стальных оцинкованных лент, без подушки под броней, в защитном шланге из ПВХ: с числом жил - 4 и сечением 50 мм2</v>
      </c>
      <c r="H111" s="44">
        <v>1738.26</v>
      </c>
      <c r="I111" s="45">
        <f t="shared" si="36"/>
        <v>1615.27</v>
      </c>
      <c r="J111" s="44">
        <v>89.55</v>
      </c>
      <c r="K111" s="44">
        <v>33.44</v>
      </c>
      <c r="L111" s="45">
        <f t="shared" si="37"/>
        <v>1738260</v>
      </c>
      <c r="M111" s="45">
        <f t="shared" si="38"/>
        <v>1615270</v>
      </c>
      <c r="N111" s="45">
        <f t="shared" si="39"/>
        <v>89550</v>
      </c>
      <c r="O111" s="45">
        <f t="shared" si="40"/>
        <v>33440</v>
      </c>
      <c r="P111" s="44">
        <v>1.08</v>
      </c>
      <c r="Q111" s="44">
        <v>1.1200000000000001</v>
      </c>
      <c r="R111" s="44">
        <v>1.32</v>
      </c>
      <c r="S111" s="69">
        <v>1.05</v>
      </c>
      <c r="T111" s="45">
        <v>1.01</v>
      </c>
      <c r="U111" s="45">
        <v>1.02</v>
      </c>
      <c r="V111" s="45">
        <v>1.03</v>
      </c>
      <c r="W111" s="44">
        <f t="shared" si="59"/>
        <v>1.1454926399999998</v>
      </c>
      <c r="X111" s="69"/>
      <c r="Y111" s="45">
        <f t="shared" si="41"/>
        <v>1.2495033717119999</v>
      </c>
      <c r="Z111" s="45">
        <f t="shared" si="42"/>
        <v>1.4132996552908801</v>
      </c>
      <c r="AA111" s="45">
        <f t="shared" si="43"/>
        <v>1.6820047368115201</v>
      </c>
      <c r="AB111" s="45">
        <f t="shared" si="44"/>
        <v>2294873.0202179998</v>
      </c>
      <c r="AC111" s="45">
        <f t="shared" si="45"/>
        <v>2018285.31</v>
      </c>
      <c r="AD111" s="45">
        <f t="shared" si="46"/>
        <v>111893.03</v>
      </c>
      <c r="AE111" s="50">
        <f t="shared" si="47"/>
        <v>122911.29021799998</v>
      </c>
      <c r="AF111" s="45">
        <f t="shared" si="48"/>
        <v>41783.39</v>
      </c>
      <c r="AG111" s="45">
        <f t="shared" si="49"/>
        <v>2595705.8711270001</v>
      </c>
      <c r="AH111" s="45">
        <f t="shared" si="50"/>
        <v>2282860.5299999998</v>
      </c>
      <c r="AI111" s="45">
        <f t="shared" si="51"/>
        <v>126560.98</v>
      </c>
      <c r="AJ111" s="50">
        <f t="shared" si="52"/>
        <v>139023.62112699996</v>
      </c>
      <c r="AK111" s="45">
        <f t="shared" si="53"/>
        <v>47260.74</v>
      </c>
      <c r="AL111" s="45">
        <f t="shared" si="54"/>
        <v>3089217.1833870001</v>
      </c>
      <c r="AM111" s="45">
        <f t="shared" si="55"/>
        <v>2716891.79</v>
      </c>
      <c r="AN111" s="45">
        <f t="shared" si="56"/>
        <v>150623.51999999999</v>
      </c>
      <c r="AO111" s="50">
        <f t="shared" si="57"/>
        <v>165455.63338699998</v>
      </c>
      <c r="AP111" s="45">
        <f t="shared" si="58"/>
        <v>56246.239999999998</v>
      </c>
    </row>
    <row r="112" spans="1:42" ht="78.75" outlineLevel="2" x14ac:dyDescent="0.25">
      <c r="A112" s="41" t="s">
        <v>215</v>
      </c>
      <c r="B112" s="43">
        <v>82</v>
      </c>
      <c r="C112" s="43" t="s">
        <v>192</v>
      </c>
      <c r="D112" s="43" t="s">
        <v>216</v>
      </c>
      <c r="E112" s="43" t="s">
        <v>54</v>
      </c>
      <c r="F112" s="43" t="s">
        <v>168</v>
      </c>
      <c r="G112" s="25" t="str">
        <f t="shared" si="35"/>
        <v>Подземная прокладка в траншее, с устройством трубной кабельной канализации, кабелей с алюминиевыми жилами на напряжение 1 кВ, с изоляцией из ПВХ, с броней из стальных оцинкованных лент, без подушки под броней, в защитном шланге из ПВХ: с числом жил - 4 и сечением 70 мм2</v>
      </c>
      <c r="H112" s="44">
        <v>1958.79</v>
      </c>
      <c r="I112" s="45">
        <f t="shared" si="36"/>
        <v>1827.93</v>
      </c>
      <c r="J112" s="44">
        <v>92.3</v>
      </c>
      <c r="K112" s="44">
        <v>38.56</v>
      </c>
      <c r="L112" s="45">
        <f t="shared" si="37"/>
        <v>1958790</v>
      </c>
      <c r="M112" s="45">
        <f t="shared" si="38"/>
        <v>1827930</v>
      </c>
      <c r="N112" s="45">
        <f t="shared" si="39"/>
        <v>92300</v>
      </c>
      <c r="O112" s="45">
        <f t="shared" si="40"/>
        <v>38560</v>
      </c>
      <c r="P112" s="44">
        <v>1.08</v>
      </c>
      <c r="Q112" s="44">
        <v>1.1200000000000001</v>
      </c>
      <c r="R112" s="44">
        <v>1.32</v>
      </c>
      <c r="S112" s="69">
        <v>1.05</v>
      </c>
      <c r="T112" s="45">
        <v>1.01</v>
      </c>
      <c r="U112" s="45">
        <v>1.02</v>
      </c>
      <c r="V112" s="45">
        <v>1.03</v>
      </c>
      <c r="W112" s="44">
        <f t="shared" si="59"/>
        <v>1.1454926399999998</v>
      </c>
      <c r="X112" s="69"/>
      <c r="Y112" s="45">
        <f t="shared" si="41"/>
        <v>1.2495033717119999</v>
      </c>
      <c r="Z112" s="45">
        <f t="shared" si="42"/>
        <v>1.4132996552908801</v>
      </c>
      <c r="AA112" s="45">
        <f t="shared" si="43"/>
        <v>1.6820047368115201</v>
      </c>
      <c r="AB112" s="45">
        <f t="shared" si="44"/>
        <v>2585956.2737220004</v>
      </c>
      <c r="AC112" s="45">
        <f t="shared" si="45"/>
        <v>2284004.7000000002</v>
      </c>
      <c r="AD112" s="45">
        <f t="shared" si="46"/>
        <v>115329.16</v>
      </c>
      <c r="AE112" s="50">
        <f t="shared" si="47"/>
        <v>138441.56372199999</v>
      </c>
      <c r="AF112" s="45">
        <f t="shared" si="48"/>
        <v>48180.85</v>
      </c>
      <c r="AG112" s="45">
        <f t="shared" si="49"/>
        <v>2924946.9750799998</v>
      </c>
      <c r="AH112" s="45">
        <f t="shared" si="50"/>
        <v>2583412.84</v>
      </c>
      <c r="AI112" s="45">
        <f t="shared" si="51"/>
        <v>130447.56</v>
      </c>
      <c r="AJ112" s="50">
        <f t="shared" si="52"/>
        <v>156589.74507999999</v>
      </c>
      <c r="AK112" s="45">
        <f t="shared" si="53"/>
        <v>54496.83</v>
      </c>
      <c r="AL112" s="45">
        <f t="shared" si="54"/>
        <v>3481055.5948919998</v>
      </c>
      <c r="AM112" s="45">
        <f t="shared" si="55"/>
        <v>3074586.92</v>
      </c>
      <c r="AN112" s="45">
        <f t="shared" si="56"/>
        <v>155249.04</v>
      </c>
      <c r="AO112" s="50">
        <f t="shared" si="57"/>
        <v>186361.53489199997</v>
      </c>
      <c r="AP112" s="45">
        <f t="shared" si="58"/>
        <v>64858.1</v>
      </c>
    </row>
    <row r="113" spans="1:42" ht="78.75" outlineLevel="2" x14ac:dyDescent="0.25">
      <c r="A113" s="41" t="s">
        <v>217</v>
      </c>
      <c r="B113" s="43">
        <v>83</v>
      </c>
      <c r="C113" s="43" t="s">
        <v>194</v>
      </c>
      <c r="D113" s="43" t="s">
        <v>216</v>
      </c>
      <c r="E113" s="43" t="s">
        <v>54</v>
      </c>
      <c r="F113" s="43" t="s">
        <v>170</v>
      </c>
      <c r="G113" s="25" t="str">
        <f t="shared" si="35"/>
        <v>Подземная прокладка в траншее, с устройством трубной кабельной канализации, кабелей с алюминиевыми жилами на напряжение 1 кВ, с изоляцией из ПВХ, с броней из стальных оцинкованных лент, без подушки под броней, в защитном шланге из ПВХ: с числом жил - 4 и сечением 95 мм2</v>
      </c>
      <c r="H113" s="44">
        <v>2188.5300000000002</v>
      </c>
      <c r="I113" s="45">
        <f t="shared" si="36"/>
        <v>2042.2400000000002</v>
      </c>
      <c r="J113" s="44">
        <v>103.42</v>
      </c>
      <c r="K113" s="44">
        <v>42.87</v>
      </c>
      <c r="L113" s="45">
        <f t="shared" si="37"/>
        <v>2188530</v>
      </c>
      <c r="M113" s="45">
        <f t="shared" si="38"/>
        <v>2042240.0000000002</v>
      </c>
      <c r="N113" s="45">
        <f t="shared" si="39"/>
        <v>103420</v>
      </c>
      <c r="O113" s="45">
        <f t="shared" si="40"/>
        <v>42870</v>
      </c>
      <c r="P113" s="44">
        <v>1.08</v>
      </c>
      <c r="Q113" s="44">
        <v>1.1200000000000001</v>
      </c>
      <c r="R113" s="44">
        <v>1.32</v>
      </c>
      <c r="S113" s="69">
        <v>1.05</v>
      </c>
      <c r="T113" s="45">
        <v>1.01</v>
      </c>
      <c r="U113" s="45">
        <v>1.02</v>
      </c>
      <c r="V113" s="45">
        <v>1.03</v>
      </c>
      <c r="W113" s="44">
        <f t="shared" si="59"/>
        <v>1.1454926399999998</v>
      </c>
      <c r="X113" s="69"/>
      <c r="Y113" s="45">
        <f t="shared" si="41"/>
        <v>1.2495033717119999</v>
      </c>
      <c r="Z113" s="45">
        <f t="shared" si="42"/>
        <v>1.4132996552908801</v>
      </c>
      <c r="AA113" s="45">
        <f t="shared" si="43"/>
        <v>1.6820047368115201</v>
      </c>
      <c r="AB113" s="45">
        <f t="shared" si="44"/>
        <v>2889269.8629570003</v>
      </c>
      <c r="AC113" s="45">
        <f t="shared" si="45"/>
        <v>2551785.77</v>
      </c>
      <c r="AD113" s="45">
        <f t="shared" si="46"/>
        <v>129223.64</v>
      </c>
      <c r="AE113" s="50">
        <f t="shared" si="47"/>
        <v>154694.24295699998</v>
      </c>
      <c r="AF113" s="45">
        <f t="shared" si="48"/>
        <v>53566.21</v>
      </c>
      <c r="AG113" s="45">
        <f t="shared" si="49"/>
        <v>3268021.6731580002</v>
      </c>
      <c r="AH113" s="45">
        <f t="shared" si="50"/>
        <v>2886297.09</v>
      </c>
      <c r="AI113" s="45">
        <f t="shared" si="51"/>
        <v>146163.45000000001</v>
      </c>
      <c r="AJ113" s="50">
        <f t="shared" si="52"/>
        <v>174972.97315799998</v>
      </c>
      <c r="AK113" s="45">
        <f t="shared" si="53"/>
        <v>60588.160000000003</v>
      </c>
      <c r="AL113" s="45">
        <f t="shared" si="54"/>
        <v>3889357.7131560002</v>
      </c>
      <c r="AM113" s="45">
        <f t="shared" si="55"/>
        <v>3435057.35</v>
      </c>
      <c r="AN113" s="45">
        <f t="shared" si="56"/>
        <v>173952.93</v>
      </c>
      <c r="AO113" s="50">
        <f t="shared" si="57"/>
        <v>208239.89315600001</v>
      </c>
      <c r="AP113" s="45">
        <f t="shared" si="58"/>
        <v>72107.539999999994</v>
      </c>
    </row>
    <row r="114" spans="1:42" ht="78.75" outlineLevel="2" x14ac:dyDescent="0.25">
      <c r="A114" s="41" t="s">
        <v>218</v>
      </c>
      <c r="B114" s="43">
        <v>84</v>
      </c>
      <c r="C114" s="43" t="s">
        <v>196</v>
      </c>
      <c r="D114" s="43" t="s">
        <v>216</v>
      </c>
      <c r="E114" s="43" t="s">
        <v>54</v>
      </c>
      <c r="F114" s="43" t="s">
        <v>172</v>
      </c>
      <c r="G114" s="25" t="str">
        <f t="shared" si="35"/>
        <v>Подземная прокладка в траншее, с устройством трубной кабельной канализации, кабелей с алюминиевыми жилами на напряжение 1 кВ, с изоляцией из ПВХ, с броней из стальных оцинкованных лент, без подушки под броней, в защитном шланге из ПВХ: с числом жил - 4 и сечением 120 мм2</v>
      </c>
      <c r="H114" s="44">
        <v>2361.15</v>
      </c>
      <c r="I114" s="45">
        <f t="shared" si="36"/>
        <v>2208.66</v>
      </c>
      <c r="J114" s="44">
        <v>106.84</v>
      </c>
      <c r="K114" s="44">
        <v>45.65</v>
      </c>
      <c r="L114" s="45">
        <f t="shared" si="37"/>
        <v>2361150</v>
      </c>
      <c r="M114" s="45">
        <f t="shared" si="38"/>
        <v>2208660</v>
      </c>
      <c r="N114" s="45">
        <f t="shared" si="39"/>
        <v>106840</v>
      </c>
      <c r="O114" s="45">
        <f t="shared" si="40"/>
        <v>45650</v>
      </c>
      <c r="P114" s="44">
        <v>1.08</v>
      </c>
      <c r="Q114" s="44">
        <v>1.1200000000000001</v>
      </c>
      <c r="R114" s="44">
        <v>1.32</v>
      </c>
      <c r="S114" s="69">
        <v>1.05</v>
      </c>
      <c r="T114" s="45">
        <v>1.01</v>
      </c>
      <c r="U114" s="45">
        <v>1.02</v>
      </c>
      <c r="V114" s="45">
        <v>1.03</v>
      </c>
      <c r="W114" s="44">
        <f t="shared" si="59"/>
        <v>1.1454926399999998</v>
      </c>
      <c r="X114" s="69"/>
      <c r="Y114" s="45">
        <f t="shared" si="41"/>
        <v>1.2495033717119999</v>
      </c>
      <c r="Z114" s="45">
        <f t="shared" si="42"/>
        <v>1.4132996552908801</v>
      </c>
      <c r="AA114" s="45">
        <f t="shared" si="43"/>
        <v>1.6820047368115201</v>
      </c>
      <c r="AB114" s="45">
        <f t="shared" si="44"/>
        <v>3117203.975962</v>
      </c>
      <c r="AC114" s="45">
        <f t="shared" si="45"/>
        <v>2759728.12</v>
      </c>
      <c r="AD114" s="45">
        <f t="shared" si="46"/>
        <v>133496.94</v>
      </c>
      <c r="AE114" s="50">
        <f t="shared" si="47"/>
        <v>166939.08596199998</v>
      </c>
      <c r="AF114" s="45">
        <f t="shared" si="48"/>
        <v>57039.83</v>
      </c>
      <c r="AG114" s="45">
        <f t="shared" si="49"/>
        <v>3525835.4722719998</v>
      </c>
      <c r="AH114" s="45">
        <f t="shared" si="50"/>
        <v>3121498.42</v>
      </c>
      <c r="AI114" s="45">
        <f t="shared" si="51"/>
        <v>150996.94</v>
      </c>
      <c r="AJ114" s="50">
        <f t="shared" si="52"/>
        <v>188822.98227199996</v>
      </c>
      <c r="AK114" s="45">
        <f t="shared" si="53"/>
        <v>64517.13</v>
      </c>
      <c r="AL114" s="45">
        <f t="shared" si="54"/>
        <v>4196188.6396690002</v>
      </c>
      <c r="AM114" s="45">
        <f t="shared" si="55"/>
        <v>3714976.58</v>
      </c>
      <c r="AN114" s="45">
        <f t="shared" si="56"/>
        <v>179705.39</v>
      </c>
      <c r="AO114" s="50">
        <f t="shared" si="57"/>
        <v>224723.14966899998</v>
      </c>
      <c r="AP114" s="45">
        <f t="shared" si="58"/>
        <v>76783.520000000004</v>
      </c>
    </row>
    <row r="115" spans="1:42" ht="78.75" outlineLevel="2" x14ac:dyDescent="0.25">
      <c r="A115" s="43" t="s">
        <v>219</v>
      </c>
      <c r="B115" s="43">
        <v>85</v>
      </c>
      <c r="C115" s="43" t="s">
        <v>197</v>
      </c>
      <c r="D115" s="43" t="s">
        <v>216</v>
      </c>
      <c r="E115" s="43" t="s">
        <v>54</v>
      </c>
      <c r="F115" s="43" t="s">
        <v>174</v>
      </c>
      <c r="G115" s="25" t="str">
        <f t="shared" si="35"/>
        <v>Подземная прокладка в траншее, с устройством трубной кабельной канализации, кабелей с алюминиевыми жилами на напряжение 1 кВ, с изоляцией из ПВХ, с броней из стальных оцинкованных лент, без подушки под броней, в защитном шланге из ПВХ: с числом жил - 4 и сечением 150 мм2</v>
      </c>
      <c r="H115" s="44">
        <v>2672.09</v>
      </c>
      <c r="I115" s="45">
        <f t="shared" si="36"/>
        <v>2503.67</v>
      </c>
      <c r="J115" s="44">
        <v>117.28</v>
      </c>
      <c r="K115" s="44">
        <v>51.14</v>
      </c>
      <c r="L115" s="45">
        <f t="shared" si="37"/>
        <v>2672090</v>
      </c>
      <c r="M115" s="45">
        <f t="shared" si="38"/>
        <v>2503670</v>
      </c>
      <c r="N115" s="45">
        <f t="shared" si="39"/>
        <v>117280</v>
      </c>
      <c r="O115" s="45">
        <f t="shared" si="40"/>
        <v>51140</v>
      </c>
      <c r="P115" s="44">
        <v>1.08</v>
      </c>
      <c r="Q115" s="44">
        <v>1.1200000000000001</v>
      </c>
      <c r="R115" s="44">
        <v>1.32</v>
      </c>
      <c r="S115" s="69">
        <v>1.05</v>
      </c>
      <c r="T115" s="45">
        <v>1.01</v>
      </c>
      <c r="U115" s="45">
        <v>1.02</v>
      </c>
      <c r="V115" s="45">
        <v>1.03</v>
      </c>
      <c r="W115" s="44">
        <f t="shared" si="59"/>
        <v>1.1454926399999998</v>
      </c>
      <c r="X115" s="69"/>
      <c r="Y115" s="45">
        <f t="shared" si="41"/>
        <v>1.2495033717119999</v>
      </c>
      <c r="Z115" s="45">
        <f t="shared" si="42"/>
        <v>1.4132996552908801</v>
      </c>
      <c r="AA115" s="45">
        <f t="shared" si="43"/>
        <v>1.6820047368115201</v>
      </c>
      <c r="AB115" s="45">
        <f t="shared" si="44"/>
        <v>3527746.3846989996</v>
      </c>
      <c r="AC115" s="45">
        <f t="shared" si="45"/>
        <v>3128344.11</v>
      </c>
      <c r="AD115" s="45">
        <f t="shared" si="46"/>
        <v>146541.76000000001</v>
      </c>
      <c r="AE115" s="50">
        <f t="shared" si="47"/>
        <v>188960.91469899999</v>
      </c>
      <c r="AF115" s="45">
        <f t="shared" si="48"/>
        <v>63899.6</v>
      </c>
      <c r="AG115" s="45">
        <f t="shared" si="49"/>
        <v>3990195.5020210003</v>
      </c>
      <c r="AH115" s="45">
        <f t="shared" si="50"/>
        <v>3538435.95</v>
      </c>
      <c r="AI115" s="45">
        <f t="shared" si="51"/>
        <v>165751.78</v>
      </c>
      <c r="AJ115" s="50">
        <f t="shared" si="52"/>
        <v>213731.63202099997</v>
      </c>
      <c r="AK115" s="45">
        <f t="shared" si="53"/>
        <v>72276.14</v>
      </c>
      <c r="AL115" s="45">
        <f t="shared" si="54"/>
        <v>4748835.6234639995</v>
      </c>
      <c r="AM115" s="45">
        <f t="shared" si="55"/>
        <v>4211184.8</v>
      </c>
      <c r="AN115" s="45">
        <f t="shared" si="56"/>
        <v>197265.52</v>
      </c>
      <c r="AO115" s="50">
        <f t="shared" si="57"/>
        <v>254367.58346399994</v>
      </c>
      <c r="AP115" s="45">
        <f t="shared" si="58"/>
        <v>86017.72</v>
      </c>
    </row>
    <row r="116" spans="1:42" ht="78.75" outlineLevel="2" x14ac:dyDescent="0.25">
      <c r="A116" s="43" t="s">
        <v>220</v>
      </c>
      <c r="B116" s="43">
        <v>86</v>
      </c>
      <c r="C116" s="43" t="s">
        <v>198</v>
      </c>
      <c r="D116" s="43" t="s">
        <v>216</v>
      </c>
      <c r="E116" s="43" t="s">
        <v>54</v>
      </c>
      <c r="F116" s="43" t="s">
        <v>176</v>
      </c>
      <c r="G116" s="25" t="str">
        <f t="shared" si="35"/>
        <v>Подземная прокладка в траншее, с устройством трубной кабельной канализации, кабелей с алюминиевыми жилами на напряжение 1 кВ, с изоляцией из ПВХ, с броней из стальных оцинкованных лент, без подушки под броней, в защитном шланге из ПВХ: с числом жил - 4 и сечением 185 мм2</v>
      </c>
      <c r="H116" s="44">
        <v>2925.05</v>
      </c>
      <c r="I116" s="45">
        <f t="shared" si="36"/>
        <v>2745.3700000000003</v>
      </c>
      <c r="J116" s="44">
        <v>123.5</v>
      </c>
      <c r="K116" s="44">
        <v>56.18</v>
      </c>
      <c r="L116" s="45">
        <f t="shared" si="37"/>
        <v>2925050</v>
      </c>
      <c r="M116" s="45">
        <f t="shared" si="38"/>
        <v>2745370.0000000005</v>
      </c>
      <c r="N116" s="45">
        <f t="shared" si="39"/>
        <v>123500</v>
      </c>
      <c r="O116" s="45">
        <f t="shared" si="40"/>
        <v>56180</v>
      </c>
      <c r="P116" s="44">
        <v>1.08</v>
      </c>
      <c r="Q116" s="44">
        <v>1.1200000000000001</v>
      </c>
      <c r="R116" s="44">
        <v>1.32</v>
      </c>
      <c r="S116" s="69">
        <v>1.05</v>
      </c>
      <c r="T116" s="45">
        <v>1.01</v>
      </c>
      <c r="U116" s="45">
        <v>1.02</v>
      </c>
      <c r="V116" s="45">
        <v>1.03</v>
      </c>
      <c r="W116" s="44">
        <f t="shared" si="59"/>
        <v>1.1454926399999998</v>
      </c>
      <c r="X116" s="69"/>
      <c r="Y116" s="45">
        <f t="shared" si="41"/>
        <v>1.2495033717119999</v>
      </c>
      <c r="Z116" s="45">
        <f t="shared" si="42"/>
        <v>1.4132996552908801</v>
      </c>
      <c r="AA116" s="45">
        <f t="shared" si="43"/>
        <v>1.6820047368115201</v>
      </c>
      <c r="AB116" s="45">
        <f t="shared" si="44"/>
        <v>3861694.8800979997</v>
      </c>
      <c r="AC116" s="45">
        <f t="shared" si="45"/>
        <v>3430349.07</v>
      </c>
      <c r="AD116" s="45">
        <f t="shared" si="46"/>
        <v>154313.67000000001</v>
      </c>
      <c r="AE116" s="50">
        <f t="shared" si="47"/>
        <v>206835.04009799997</v>
      </c>
      <c r="AF116" s="45">
        <f t="shared" si="48"/>
        <v>70197.100000000006</v>
      </c>
      <c r="AG116" s="45">
        <f t="shared" si="49"/>
        <v>4367921.010946</v>
      </c>
      <c r="AH116" s="45">
        <f t="shared" si="50"/>
        <v>3880030.47</v>
      </c>
      <c r="AI116" s="45">
        <f t="shared" si="51"/>
        <v>174542.51</v>
      </c>
      <c r="AJ116" s="50">
        <f t="shared" si="52"/>
        <v>233948.860946</v>
      </c>
      <c r="AK116" s="45">
        <f t="shared" si="53"/>
        <v>79399.17</v>
      </c>
      <c r="AL116" s="45">
        <f t="shared" si="54"/>
        <v>5198376.5834840005</v>
      </c>
      <c r="AM116" s="45">
        <f t="shared" si="55"/>
        <v>4617725.34</v>
      </c>
      <c r="AN116" s="45">
        <f t="shared" si="56"/>
        <v>207727.58</v>
      </c>
      <c r="AO116" s="50">
        <f t="shared" si="57"/>
        <v>278428.63348399999</v>
      </c>
      <c r="AP116" s="45">
        <f t="shared" si="58"/>
        <v>94495.03</v>
      </c>
    </row>
    <row r="117" spans="1:42" ht="78.75" outlineLevel="2" x14ac:dyDescent="0.25">
      <c r="A117" s="43" t="s">
        <v>221</v>
      </c>
      <c r="B117" s="43">
        <v>87</v>
      </c>
      <c r="C117" s="43" t="s">
        <v>200</v>
      </c>
      <c r="D117" s="43" t="s">
        <v>216</v>
      </c>
      <c r="E117" s="43" t="s">
        <v>54</v>
      </c>
      <c r="F117" s="43" t="s">
        <v>178</v>
      </c>
      <c r="G117" s="25" t="str">
        <f t="shared" si="35"/>
        <v>Подземная прокладка в траншее, с устройством трубной кабельной канализации, кабелей с алюминиевыми жилами на напряжение 1 кВ, с изоляцией из ПВХ, с броней из стальных оцинкованных лент, без подушки под броней, в защитном шланге из ПВХ: с числом жил - 4 и сечением 240 мм2</v>
      </c>
      <c r="H117" s="44">
        <v>3470.8</v>
      </c>
      <c r="I117" s="45">
        <f t="shared" si="36"/>
        <v>3268.53</v>
      </c>
      <c r="J117" s="44">
        <v>138.47999999999999</v>
      </c>
      <c r="K117" s="44">
        <v>63.79</v>
      </c>
      <c r="L117" s="45">
        <f t="shared" si="37"/>
        <v>3470800</v>
      </c>
      <c r="M117" s="45">
        <f t="shared" si="38"/>
        <v>3268530</v>
      </c>
      <c r="N117" s="45">
        <f t="shared" si="39"/>
        <v>138480</v>
      </c>
      <c r="O117" s="45">
        <f t="shared" si="40"/>
        <v>63790</v>
      </c>
      <c r="P117" s="44">
        <v>1.08</v>
      </c>
      <c r="Q117" s="44">
        <v>1.1200000000000001</v>
      </c>
      <c r="R117" s="44">
        <v>1.32</v>
      </c>
      <c r="S117" s="69">
        <v>1.05</v>
      </c>
      <c r="T117" s="45">
        <v>1.01</v>
      </c>
      <c r="U117" s="45">
        <v>1.02</v>
      </c>
      <c r="V117" s="45">
        <v>1.03</v>
      </c>
      <c r="W117" s="44">
        <f t="shared" si="59"/>
        <v>1.1454926399999998</v>
      </c>
      <c r="X117" s="69"/>
      <c r="Y117" s="45">
        <f t="shared" si="41"/>
        <v>1.2495033717119999</v>
      </c>
      <c r="Z117" s="45">
        <f t="shared" si="42"/>
        <v>1.4132996552908801</v>
      </c>
      <c r="AA117" s="45">
        <f t="shared" si="43"/>
        <v>1.6820047368115201</v>
      </c>
      <c r="AB117" s="45">
        <f t="shared" si="44"/>
        <v>4582409.2772729993</v>
      </c>
      <c r="AC117" s="45">
        <f t="shared" si="45"/>
        <v>4084039.26</v>
      </c>
      <c r="AD117" s="45">
        <f t="shared" si="46"/>
        <v>173031.23</v>
      </c>
      <c r="AE117" s="50">
        <f t="shared" si="47"/>
        <v>245632.96727299999</v>
      </c>
      <c r="AF117" s="45">
        <f t="shared" si="48"/>
        <v>79705.820000000007</v>
      </c>
      <c r="AG117" s="45">
        <f t="shared" si="49"/>
        <v>5183113.2236620001</v>
      </c>
      <c r="AH117" s="45">
        <f t="shared" si="50"/>
        <v>4619412.32</v>
      </c>
      <c r="AI117" s="45">
        <f t="shared" si="51"/>
        <v>195713.74</v>
      </c>
      <c r="AJ117" s="50">
        <f t="shared" si="52"/>
        <v>277832.77366200002</v>
      </c>
      <c r="AK117" s="45">
        <f t="shared" si="53"/>
        <v>90154.39</v>
      </c>
      <c r="AL117" s="45">
        <f t="shared" si="54"/>
        <v>6168558.0615919996</v>
      </c>
      <c r="AM117" s="45">
        <f t="shared" si="55"/>
        <v>5497682.9400000004</v>
      </c>
      <c r="AN117" s="45">
        <f t="shared" si="56"/>
        <v>232924.02</v>
      </c>
      <c r="AO117" s="50">
        <f t="shared" si="57"/>
        <v>330656.02159199998</v>
      </c>
      <c r="AP117" s="45">
        <f t="shared" si="58"/>
        <v>107295.08</v>
      </c>
    </row>
    <row r="118" spans="1:42" ht="78.75" outlineLevel="2" x14ac:dyDescent="0.25">
      <c r="A118" s="43" t="s">
        <v>222</v>
      </c>
      <c r="B118" s="43">
        <v>88</v>
      </c>
      <c r="C118" s="43" t="s">
        <v>207</v>
      </c>
      <c r="D118" s="43" t="s">
        <v>223</v>
      </c>
      <c r="E118" s="43" t="s">
        <v>54</v>
      </c>
      <c r="F118" s="43" t="s">
        <v>57</v>
      </c>
      <c r="G118" s="25" t="str">
        <f t="shared" si="35"/>
        <v>Подземная прокладка в траншее, с устройством трубной кабельной канализации, кабелей с алюминиевыми жилами на напряжение 6 кВ, с изоляцией из ПВХ, с броней из стальных оцинкованных лент, без подушки под броней, в защитном шланге из ПВХ: с числом жил - 3 и сечением 35 мм2</v>
      </c>
      <c r="H118" s="44">
        <v>2219.36</v>
      </c>
      <c r="I118" s="45">
        <f t="shared" si="36"/>
        <v>2071.5100000000002</v>
      </c>
      <c r="J118" s="44">
        <v>103.52</v>
      </c>
      <c r="K118" s="44">
        <v>44.33</v>
      </c>
      <c r="L118" s="45">
        <f t="shared" si="37"/>
        <v>2219360</v>
      </c>
      <c r="M118" s="45">
        <f t="shared" si="38"/>
        <v>2071510.0000000002</v>
      </c>
      <c r="N118" s="45">
        <f t="shared" si="39"/>
        <v>103520</v>
      </c>
      <c r="O118" s="45">
        <f t="shared" si="40"/>
        <v>44330</v>
      </c>
      <c r="P118" s="44">
        <v>1.08</v>
      </c>
      <c r="Q118" s="44">
        <v>1.1200000000000001</v>
      </c>
      <c r="R118" s="44">
        <v>1.32</v>
      </c>
      <c r="S118" s="69">
        <v>1.05</v>
      </c>
      <c r="T118" s="45">
        <v>1.01</v>
      </c>
      <c r="U118" s="45">
        <v>1.02</v>
      </c>
      <c r="V118" s="45">
        <v>1.03</v>
      </c>
      <c r="W118" s="44">
        <f t="shared" si="59"/>
        <v>1.1454926399999998</v>
      </c>
      <c r="X118" s="69"/>
      <c r="Y118" s="45">
        <f t="shared" si="41"/>
        <v>1.2495033717119999</v>
      </c>
      <c r="Z118" s="45">
        <f t="shared" si="42"/>
        <v>1.4132996552908801</v>
      </c>
      <c r="AA118" s="45">
        <f t="shared" si="43"/>
        <v>1.6820047368115201</v>
      </c>
      <c r="AB118" s="45">
        <f t="shared" si="44"/>
        <v>2929909.5123639996</v>
      </c>
      <c r="AC118" s="45">
        <f t="shared" si="45"/>
        <v>2588358.73</v>
      </c>
      <c r="AD118" s="45">
        <f t="shared" si="46"/>
        <v>129348.59</v>
      </c>
      <c r="AE118" s="50">
        <f t="shared" si="47"/>
        <v>156811.71236399998</v>
      </c>
      <c r="AF118" s="45">
        <f t="shared" si="48"/>
        <v>55390.48</v>
      </c>
      <c r="AG118" s="45">
        <f t="shared" si="49"/>
        <v>3313988.7399549996</v>
      </c>
      <c r="AH118" s="45">
        <f t="shared" si="50"/>
        <v>2927664.37</v>
      </c>
      <c r="AI118" s="45">
        <f t="shared" si="51"/>
        <v>146304.78</v>
      </c>
      <c r="AJ118" s="50">
        <f t="shared" si="52"/>
        <v>177368.01995499997</v>
      </c>
      <c r="AK118" s="45">
        <f t="shared" si="53"/>
        <v>62651.57</v>
      </c>
      <c r="AL118" s="45">
        <f t="shared" si="54"/>
        <v>3944064.3308519996</v>
      </c>
      <c r="AM118" s="45">
        <f t="shared" si="55"/>
        <v>3484289.63</v>
      </c>
      <c r="AN118" s="45">
        <f t="shared" si="56"/>
        <v>174121.13</v>
      </c>
      <c r="AO118" s="50">
        <f t="shared" si="57"/>
        <v>211090.30085199996</v>
      </c>
      <c r="AP118" s="45">
        <f t="shared" si="58"/>
        <v>74563.27</v>
      </c>
    </row>
    <row r="119" spans="1:42" ht="78.75" outlineLevel="2" x14ac:dyDescent="0.25">
      <c r="A119" s="43" t="s">
        <v>224</v>
      </c>
      <c r="B119" s="43">
        <v>89</v>
      </c>
      <c r="C119" s="43" t="s">
        <v>209</v>
      </c>
      <c r="D119" s="43" t="s">
        <v>223</v>
      </c>
      <c r="E119" s="43" t="s">
        <v>54</v>
      </c>
      <c r="F119" s="43" t="s">
        <v>59</v>
      </c>
      <c r="G119" s="25" t="str">
        <f t="shared" si="35"/>
        <v>Подземная прокладка в траншее, с устройством трубной кабельной канализации, кабелей с алюминиевыми жилами на напряжение 6 кВ, с изоляцией из ПВХ, с броней из стальных оцинкованных лент, без подушки под броней, в защитном шланге из ПВХ: с числом жил - 3 и сечением 50 мм2</v>
      </c>
      <c r="H119" s="44">
        <v>2266.0300000000002</v>
      </c>
      <c r="I119" s="45">
        <f t="shared" si="36"/>
        <v>2119.0000000000005</v>
      </c>
      <c r="J119" s="44">
        <v>101.68</v>
      </c>
      <c r="K119" s="44">
        <v>45.35</v>
      </c>
      <c r="L119" s="45">
        <f t="shared" si="37"/>
        <v>2266030</v>
      </c>
      <c r="M119" s="45">
        <f t="shared" si="38"/>
        <v>2119000.0000000005</v>
      </c>
      <c r="N119" s="45">
        <f t="shared" si="39"/>
        <v>101680</v>
      </c>
      <c r="O119" s="45">
        <f t="shared" si="40"/>
        <v>45350</v>
      </c>
      <c r="P119" s="44">
        <v>1.08</v>
      </c>
      <c r="Q119" s="44">
        <v>1.1200000000000001</v>
      </c>
      <c r="R119" s="44">
        <v>1.32</v>
      </c>
      <c r="S119" s="69">
        <v>1.05</v>
      </c>
      <c r="T119" s="45">
        <v>1.01</v>
      </c>
      <c r="U119" s="45">
        <v>1.02</v>
      </c>
      <c r="V119" s="45">
        <v>1.03</v>
      </c>
      <c r="W119" s="44">
        <f t="shared" si="59"/>
        <v>1.1454926399999998</v>
      </c>
      <c r="X119" s="69"/>
      <c r="Y119" s="45">
        <f t="shared" si="41"/>
        <v>1.2495033717119999</v>
      </c>
      <c r="Z119" s="45">
        <f t="shared" si="42"/>
        <v>1.4132996552908801</v>
      </c>
      <c r="AA119" s="45">
        <f t="shared" si="43"/>
        <v>1.6820047368115201</v>
      </c>
      <c r="AB119" s="45">
        <f t="shared" si="44"/>
        <v>2991515.0299780001</v>
      </c>
      <c r="AC119" s="45">
        <f t="shared" si="45"/>
        <v>2647697.64</v>
      </c>
      <c r="AD119" s="45">
        <f t="shared" si="46"/>
        <v>127049.5</v>
      </c>
      <c r="AE119" s="50">
        <f t="shared" si="47"/>
        <v>160102.90997799998</v>
      </c>
      <c r="AF119" s="45">
        <f t="shared" si="48"/>
        <v>56664.98</v>
      </c>
      <c r="AG119" s="45">
        <f t="shared" si="49"/>
        <v>3383670.0783560006</v>
      </c>
      <c r="AH119" s="45">
        <f t="shared" si="50"/>
        <v>2994781.97</v>
      </c>
      <c r="AI119" s="45">
        <f t="shared" si="51"/>
        <v>143704.31</v>
      </c>
      <c r="AJ119" s="50">
        <f t="shared" si="52"/>
        <v>181090.658356</v>
      </c>
      <c r="AK119" s="45">
        <f t="shared" si="53"/>
        <v>64093.14</v>
      </c>
      <c r="AL119" s="45">
        <f t="shared" si="54"/>
        <v>4026993.8999560005</v>
      </c>
      <c r="AM119" s="45">
        <f t="shared" si="55"/>
        <v>3564168.04</v>
      </c>
      <c r="AN119" s="45">
        <f t="shared" si="56"/>
        <v>171026.24</v>
      </c>
      <c r="AO119" s="50">
        <f t="shared" si="57"/>
        <v>215520.70995600001</v>
      </c>
      <c r="AP119" s="45">
        <f t="shared" si="58"/>
        <v>76278.91</v>
      </c>
    </row>
    <row r="120" spans="1:42" ht="78.75" outlineLevel="2" x14ac:dyDescent="0.25">
      <c r="A120" s="43" t="s">
        <v>225</v>
      </c>
      <c r="B120" s="43">
        <v>90</v>
      </c>
      <c r="C120" s="43" t="s">
        <v>211</v>
      </c>
      <c r="D120" s="43" t="s">
        <v>223</v>
      </c>
      <c r="E120" s="43" t="s">
        <v>54</v>
      </c>
      <c r="F120" s="43" t="s">
        <v>63</v>
      </c>
      <c r="G120" s="25" t="str">
        <f t="shared" si="35"/>
        <v>Подземная прокладка в траншее, с устройством трубной кабельной канализации, кабелей с алюминиевыми жилами на напряжение 6 кВ, с изоляцией из ПВХ, с броней из стальных оцинкованных лент, без подушки под броней, в защитном шланге из ПВХ: с числом жил - 3 и сечением 95 мм2</v>
      </c>
      <c r="H120" s="44">
        <v>2685.27</v>
      </c>
      <c r="I120" s="45">
        <f t="shared" si="36"/>
        <v>2504.2399999999998</v>
      </c>
      <c r="J120" s="44">
        <v>127.44</v>
      </c>
      <c r="K120" s="44">
        <v>53.59</v>
      </c>
      <c r="L120" s="45">
        <f t="shared" si="37"/>
        <v>2685270</v>
      </c>
      <c r="M120" s="45">
        <f t="shared" si="38"/>
        <v>2504240</v>
      </c>
      <c r="N120" s="45">
        <f t="shared" si="39"/>
        <v>127440</v>
      </c>
      <c r="O120" s="45">
        <f t="shared" si="40"/>
        <v>53590</v>
      </c>
      <c r="P120" s="44">
        <v>1.08</v>
      </c>
      <c r="Q120" s="44">
        <v>1.1200000000000001</v>
      </c>
      <c r="R120" s="44">
        <v>1.32</v>
      </c>
      <c r="S120" s="69">
        <v>1.05</v>
      </c>
      <c r="T120" s="45">
        <v>1.01</v>
      </c>
      <c r="U120" s="45">
        <v>1.02</v>
      </c>
      <c r="V120" s="45">
        <v>1.03</v>
      </c>
      <c r="W120" s="44">
        <f t="shared" si="59"/>
        <v>1.1454926399999998</v>
      </c>
      <c r="X120" s="69"/>
      <c r="Y120" s="45">
        <f t="shared" si="41"/>
        <v>1.2495033717119999</v>
      </c>
      <c r="Z120" s="45">
        <f t="shared" si="42"/>
        <v>1.4132996552908801</v>
      </c>
      <c r="AA120" s="45">
        <f t="shared" si="43"/>
        <v>1.6820047368115201</v>
      </c>
      <c r="AB120" s="45">
        <f t="shared" si="44"/>
        <v>3544988.4278309997</v>
      </c>
      <c r="AC120" s="45">
        <f t="shared" si="45"/>
        <v>3129056.32</v>
      </c>
      <c r="AD120" s="45">
        <f t="shared" si="46"/>
        <v>159236.71</v>
      </c>
      <c r="AE120" s="50">
        <f t="shared" si="47"/>
        <v>189734.50783099997</v>
      </c>
      <c r="AF120" s="45">
        <f t="shared" si="48"/>
        <v>66960.89</v>
      </c>
      <c r="AG120" s="45">
        <f t="shared" si="49"/>
        <v>4009697.8057880001</v>
      </c>
      <c r="AH120" s="45">
        <f t="shared" si="50"/>
        <v>3539241.53</v>
      </c>
      <c r="AI120" s="45">
        <f t="shared" si="51"/>
        <v>180110.91</v>
      </c>
      <c r="AJ120" s="50">
        <f t="shared" si="52"/>
        <v>214606.63578799999</v>
      </c>
      <c r="AK120" s="45">
        <f t="shared" si="53"/>
        <v>75738.73</v>
      </c>
      <c r="AL120" s="45">
        <f t="shared" si="54"/>
        <v>4772045.7972939992</v>
      </c>
      <c r="AM120" s="45">
        <f t="shared" si="55"/>
        <v>4212143.54</v>
      </c>
      <c r="AN120" s="45">
        <f t="shared" si="56"/>
        <v>214354.68</v>
      </c>
      <c r="AO120" s="50">
        <f t="shared" si="57"/>
        <v>255408.94729399995</v>
      </c>
      <c r="AP120" s="45">
        <f t="shared" si="58"/>
        <v>90138.63</v>
      </c>
    </row>
    <row r="121" spans="1:42" ht="78.75" outlineLevel="2" x14ac:dyDescent="0.25">
      <c r="A121" s="43" t="s">
        <v>226</v>
      </c>
      <c r="B121" s="43">
        <v>91</v>
      </c>
      <c r="C121" s="43" t="s">
        <v>213</v>
      </c>
      <c r="D121" s="43" t="s">
        <v>223</v>
      </c>
      <c r="E121" s="43" t="s">
        <v>54</v>
      </c>
      <c r="F121" s="43" t="s">
        <v>65</v>
      </c>
      <c r="G121" s="25" t="str">
        <f t="shared" si="35"/>
        <v>Подземная прокладка в траншее, с устройством трубной кабельной канализации, кабелей с алюминиевыми жилами на напряжение 6 кВ, с изоляцией из ПВХ, с броней из стальных оцинкованных лент, без подушки под броней, в защитном шланге из ПВХ: с числом жил - 3 и сечением 120 мм2</v>
      </c>
      <c r="H121" s="44">
        <v>2878.54</v>
      </c>
      <c r="I121" s="45">
        <f t="shared" si="36"/>
        <v>2687.12</v>
      </c>
      <c r="J121" s="44">
        <v>133.91999999999999</v>
      </c>
      <c r="K121" s="44">
        <v>57.5</v>
      </c>
      <c r="L121" s="45">
        <f t="shared" si="37"/>
        <v>2878540</v>
      </c>
      <c r="M121" s="45">
        <f t="shared" si="38"/>
        <v>2687120</v>
      </c>
      <c r="N121" s="45">
        <f t="shared" si="39"/>
        <v>133920</v>
      </c>
      <c r="O121" s="45">
        <f t="shared" si="40"/>
        <v>57500</v>
      </c>
      <c r="P121" s="44">
        <v>1.08</v>
      </c>
      <c r="Q121" s="44">
        <v>1.1200000000000001</v>
      </c>
      <c r="R121" s="44">
        <v>1.32</v>
      </c>
      <c r="S121" s="69">
        <v>1.05</v>
      </c>
      <c r="T121" s="45">
        <v>1.01</v>
      </c>
      <c r="U121" s="45">
        <v>1.02</v>
      </c>
      <c r="V121" s="45">
        <v>1.03</v>
      </c>
      <c r="W121" s="44">
        <f t="shared" si="59"/>
        <v>1.1454926399999998</v>
      </c>
      <c r="X121" s="69"/>
      <c r="Y121" s="45">
        <f t="shared" si="41"/>
        <v>1.2495033717119999</v>
      </c>
      <c r="Z121" s="45">
        <f t="shared" si="42"/>
        <v>1.4132996552908801</v>
      </c>
      <c r="AA121" s="45">
        <f t="shared" si="43"/>
        <v>1.6820047368115201</v>
      </c>
      <c r="AB121" s="45">
        <f t="shared" si="44"/>
        <v>3800132.1017229995</v>
      </c>
      <c r="AC121" s="45">
        <f t="shared" si="45"/>
        <v>3357565.5</v>
      </c>
      <c r="AD121" s="45">
        <f t="shared" si="46"/>
        <v>167333.49</v>
      </c>
      <c r="AE121" s="50">
        <f t="shared" si="47"/>
        <v>203386.67172300001</v>
      </c>
      <c r="AF121" s="45">
        <f t="shared" si="48"/>
        <v>71846.44</v>
      </c>
      <c r="AG121" s="45">
        <f t="shared" si="49"/>
        <v>4298288.0394219998</v>
      </c>
      <c r="AH121" s="45">
        <f t="shared" si="50"/>
        <v>3797705.77</v>
      </c>
      <c r="AI121" s="45">
        <f t="shared" si="51"/>
        <v>189269.09</v>
      </c>
      <c r="AJ121" s="50">
        <f t="shared" si="52"/>
        <v>230048.44942199998</v>
      </c>
      <c r="AK121" s="45">
        <f t="shared" si="53"/>
        <v>81264.73</v>
      </c>
      <c r="AL121" s="45">
        <f t="shared" si="54"/>
        <v>5115504.5623280006</v>
      </c>
      <c r="AM121" s="45">
        <f t="shared" si="55"/>
        <v>4519748.57</v>
      </c>
      <c r="AN121" s="45">
        <f t="shared" si="56"/>
        <v>225254.07</v>
      </c>
      <c r="AO121" s="50">
        <f t="shared" si="57"/>
        <v>273786.652328</v>
      </c>
      <c r="AP121" s="45">
        <f t="shared" si="58"/>
        <v>96715.27</v>
      </c>
    </row>
    <row r="122" spans="1:42" ht="78.75" outlineLevel="2" x14ac:dyDescent="0.25">
      <c r="A122" s="43" t="s">
        <v>227</v>
      </c>
      <c r="B122" s="43">
        <v>92</v>
      </c>
      <c r="C122" s="43" t="s">
        <v>214</v>
      </c>
      <c r="D122" s="43" t="s">
        <v>223</v>
      </c>
      <c r="E122" s="43" t="s">
        <v>54</v>
      </c>
      <c r="F122" s="43" t="s">
        <v>67</v>
      </c>
      <c r="G122" s="25" t="str">
        <f t="shared" si="35"/>
        <v>Подземная прокладка в траншее, с устройством трубной кабельной канализации, кабелей с алюминиевыми жилами на напряжение 6 кВ, с изоляцией из ПВХ, с броней из стальных оцинкованных лент, без подушки под броней, в защитном шланге из ПВХ: с числом жил - 3 и сечением 150 мм2</v>
      </c>
      <c r="H122" s="44">
        <v>3109.44</v>
      </c>
      <c r="I122" s="45">
        <f t="shared" si="36"/>
        <v>2882.66</v>
      </c>
      <c r="J122" s="44">
        <v>165.09</v>
      </c>
      <c r="K122" s="44">
        <v>61.69</v>
      </c>
      <c r="L122" s="45">
        <f t="shared" si="37"/>
        <v>3109440</v>
      </c>
      <c r="M122" s="45">
        <f t="shared" si="38"/>
        <v>2882660</v>
      </c>
      <c r="N122" s="45">
        <f t="shared" si="39"/>
        <v>165090</v>
      </c>
      <c r="O122" s="45">
        <f t="shared" si="40"/>
        <v>61690</v>
      </c>
      <c r="P122" s="44">
        <v>1.08</v>
      </c>
      <c r="Q122" s="44">
        <v>1.1200000000000001</v>
      </c>
      <c r="R122" s="44">
        <v>1.32</v>
      </c>
      <c r="S122" s="69">
        <v>1.05</v>
      </c>
      <c r="T122" s="45">
        <v>1.01</v>
      </c>
      <c r="U122" s="45">
        <v>1.02</v>
      </c>
      <c r="V122" s="45">
        <v>1.03</v>
      </c>
      <c r="W122" s="44">
        <f t="shared" si="59"/>
        <v>1.1454926399999998</v>
      </c>
      <c r="X122" s="69"/>
      <c r="Y122" s="45">
        <f t="shared" si="41"/>
        <v>1.2495033717119999</v>
      </c>
      <c r="Z122" s="45">
        <f t="shared" si="42"/>
        <v>1.4132996552908801</v>
      </c>
      <c r="AA122" s="45">
        <f t="shared" si="43"/>
        <v>1.6820047368115201</v>
      </c>
      <c r="AB122" s="45">
        <f t="shared" si="44"/>
        <v>4104987.3940299996</v>
      </c>
      <c r="AC122" s="45">
        <f t="shared" si="45"/>
        <v>3601893.39</v>
      </c>
      <c r="AD122" s="45">
        <f t="shared" si="46"/>
        <v>206280.51</v>
      </c>
      <c r="AE122" s="50">
        <f t="shared" si="47"/>
        <v>219731.63402999999</v>
      </c>
      <c r="AF122" s="45">
        <f t="shared" si="48"/>
        <v>77081.86</v>
      </c>
      <c r="AG122" s="45">
        <f t="shared" si="49"/>
        <v>4643106.5379539998</v>
      </c>
      <c r="AH122" s="45">
        <f t="shared" si="50"/>
        <v>4074062.38</v>
      </c>
      <c r="AI122" s="45">
        <f t="shared" si="51"/>
        <v>233321.64</v>
      </c>
      <c r="AJ122" s="50">
        <f t="shared" si="52"/>
        <v>248536.05795399996</v>
      </c>
      <c r="AK122" s="45">
        <f t="shared" si="53"/>
        <v>87186.46</v>
      </c>
      <c r="AL122" s="45">
        <f t="shared" si="54"/>
        <v>5525882.0369609995</v>
      </c>
      <c r="AM122" s="45">
        <f t="shared" si="55"/>
        <v>4848647.7699999996</v>
      </c>
      <c r="AN122" s="45">
        <f t="shared" si="56"/>
        <v>277682.15999999997</v>
      </c>
      <c r="AO122" s="50">
        <f t="shared" si="57"/>
        <v>295789.23696099996</v>
      </c>
      <c r="AP122" s="45">
        <f t="shared" si="58"/>
        <v>103762.87</v>
      </c>
    </row>
    <row r="123" spans="1:42" ht="78.75" outlineLevel="2" x14ac:dyDescent="0.25">
      <c r="A123" s="43" t="s">
        <v>228</v>
      </c>
      <c r="B123" s="43">
        <v>93</v>
      </c>
      <c r="C123" s="43" t="s">
        <v>215</v>
      </c>
      <c r="D123" s="43" t="s">
        <v>223</v>
      </c>
      <c r="E123" s="43" t="s">
        <v>54</v>
      </c>
      <c r="F123" s="43" t="s">
        <v>69</v>
      </c>
      <c r="G123" s="25" t="str">
        <f t="shared" si="35"/>
        <v>Подземная прокладка в траншее, с устройством трубной кабельной канализации, кабелей с алюминиевыми жилами на напряжение 6 кВ, с изоляцией из ПВХ, с броней из стальных оцинкованных лент, без подушки под броней, в защитном шланге из ПВХ: с числом жил - 3 и сечением 185 мм2</v>
      </c>
      <c r="H123" s="44">
        <v>3366.13</v>
      </c>
      <c r="I123" s="45">
        <f t="shared" si="36"/>
        <v>3129.9500000000003</v>
      </c>
      <c r="J123" s="44">
        <v>169.2</v>
      </c>
      <c r="K123" s="44">
        <v>66.98</v>
      </c>
      <c r="L123" s="45">
        <f t="shared" si="37"/>
        <v>3366130</v>
      </c>
      <c r="M123" s="45">
        <f t="shared" si="38"/>
        <v>3129950.0000000005</v>
      </c>
      <c r="N123" s="45">
        <f t="shared" si="39"/>
        <v>169200</v>
      </c>
      <c r="O123" s="45">
        <f t="shared" si="40"/>
        <v>66980</v>
      </c>
      <c r="P123" s="44">
        <v>1.08</v>
      </c>
      <c r="Q123" s="44">
        <v>1.1200000000000001</v>
      </c>
      <c r="R123" s="44">
        <v>1.32</v>
      </c>
      <c r="S123" s="69">
        <v>1.05</v>
      </c>
      <c r="T123" s="45">
        <v>1.01</v>
      </c>
      <c r="U123" s="45">
        <v>1.02</v>
      </c>
      <c r="V123" s="45">
        <v>1.03</v>
      </c>
      <c r="W123" s="44">
        <f t="shared" si="59"/>
        <v>1.1454926399999998</v>
      </c>
      <c r="X123" s="69"/>
      <c r="Y123" s="45">
        <f t="shared" si="41"/>
        <v>1.2495033717119999</v>
      </c>
      <c r="Z123" s="45">
        <f t="shared" si="42"/>
        <v>1.4132996552908801</v>
      </c>
      <c r="AA123" s="45">
        <f t="shared" si="43"/>
        <v>1.6820047368115201</v>
      </c>
      <c r="AB123" s="45">
        <f t="shared" si="44"/>
        <v>4443847.4451850001</v>
      </c>
      <c r="AC123" s="45">
        <f t="shared" si="45"/>
        <v>3910883.08</v>
      </c>
      <c r="AD123" s="45">
        <f t="shared" si="46"/>
        <v>211415.97</v>
      </c>
      <c r="AE123" s="50">
        <f t="shared" si="47"/>
        <v>237856.65518499998</v>
      </c>
      <c r="AF123" s="45">
        <f t="shared" si="48"/>
        <v>83691.740000000005</v>
      </c>
      <c r="AG123" s="45">
        <f t="shared" si="49"/>
        <v>5026387.4422119996</v>
      </c>
      <c r="AH123" s="45">
        <f t="shared" si="50"/>
        <v>4423557.26</v>
      </c>
      <c r="AI123" s="45">
        <f t="shared" si="51"/>
        <v>239130.3</v>
      </c>
      <c r="AJ123" s="50">
        <f t="shared" si="52"/>
        <v>269037.07221199997</v>
      </c>
      <c r="AK123" s="45">
        <f t="shared" si="53"/>
        <v>94662.81</v>
      </c>
      <c r="AL123" s="45">
        <f t="shared" si="54"/>
        <v>5982034.6381609999</v>
      </c>
      <c r="AM123" s="45">
        <f t="shared" si="55"/>
        <v>5264590.7300000004</v>
      </c>
      <c r="AN123" s="45">
        <f t="shared" si="56"/>
        <v>284595.20000000001</v>
      </c>
      <c r="AO123" s="50">
        <f t="shared" si="57"/>
        <v>320188.02816099999</v>
      </c>
      <c r="AP123" s="45">
        <f t="shared" si="58"/>
        <v>112660.68</v>
      </c>
    </row>
    <row r="124" spans="1:42" ht="78.75" outlineLevel="2" x14ac:dyDescent="0.25">
      <c r="A124" s="43" t="s">
        <v>229</v>
      </c>
      <c r="B124" s="43">
        <v>94</v>
      </c>
      <c r="C124" s="43" t="s">
        <v>217</v>
      </c>
      <c r="D124" s="43" t="s">
        <v>223</v>
      </c>
      <c r="E124" s="43" t="s">
        <v>54</v>
      </c>
      <c r="F124" s="43" t="s">
        <v>71</v>
      </c>
      <c r="G124" s="25" t="str">
        <f t="shared" si="35"/>
        <v>Подземная прокладка в траншее, с устройством трубной кабельной канализации, кабелей с алюминиевыми жилами на напряжение 6 кВ, с изоляцией из ПВХ, с броней из стальных оцинкованных лент, без подушки под броней, в защитном шланге из ПВХ: с числом жил - 3 и сечением 240 мм2</v>
      </c>
      <c r="H124" s="44">
        <v>3673.58</v>
      </c>
      <c r="I124" s="45">
        <f t="shared" si="36"/>
        <v>3428.06</v>
      </c>
      <c r="J124" s="44">
        <v>172.16</v>
      </c>
      <c r="K124" s="44">
        <v>73.36</v>
      </c>
      <c r="L124" s="45">
        <f t="shared" si="37"/>
        <v>3673580</v>
      </c>
      <c r="M124" s="45">
        <f t="shared" si="38"/>
        <v>3428060</v>
      </c>
      <c r="N124" s="45">
        <f t="shared" si="39"/>
        <v>172160</v>
      </c>
      <c r="O124" s="45">
        <f t="shared" si="40"/>
        <v>73360</v>
      </c>
      <c r="P124" s="44">
        <v>1.08</v>
      </c>
      <c r="Q124" s="44">
        <v>1.1200000000000001</v>
      </c>
      <c r="R124" s="44">
        <v>1.32</v>
      </c>
      <c r="S124" s="69">
        <v>1.05</v>
      </c>
      <c r="T124" s="45">
        <v>1.01</v>
      </c>
      <c r="U124" s="45">
        <v>1.02</v>
      </c>
      <c r="V124" s="45">
        <v>1.03</v>
      </c>
      <c r="W124" s="44">
        <f t="shared" si="59"/>
        <v>1.1454926399999998</v>
      </c>
      <c r="X124" s="69"/>
      <c r="Y124" s="45">
        <f t="shared" si="41"/>
        <v>1.2495033717119999</v>
      </c>
      <c r="Z124" s="45">
        <f t="shared" si="42"/>
        <v>1.4132996552908801</v>
      </c>
      <c r="AA124" s="45">
        <f t="shared" si="43"/>
        <v>1.6820047368115201</v>
      </c>
      <c r="AB124" s="45">
        <f t="shared" si="44"/>
        <v>4849713.3016310008</v>
      </c>
      <c r="AC124" s="45">
        <f t="shared" si="45"/>
        <v>4283372.53</v>
      </c>
      <c r="AD124" s="45">
        <f t="shared" si="46"/>
        <v>215114.5</v>
      </c>
      <c r="AE124" s="50">
        <f t="shared" si="47"/>
        <v>259562.701631</v>
      </c>
      <c r="AF124" s="45">
        <f t="shared" si="48"/>
        <v>91663.57</v>
      </c>
      <c r="AG124" s="45">
        <f t="shared" si="49"/>
        <v>5485457.8951129997</v>
      </c>
      <c r="AH124" s="45">
        <f t="shared" si="50"/>
        <v>4844876.0199999996</v>
      </c>
      <c r="AI124" s="45">
        <f t="shared" si="51"/>
        <v>243313.67</v>
      </c>
      <c r="AJ124" s="50">
        <f t="shared" si="52"/>
        <v>293588.54511299991</v>
      </c>
      <c r="AK124" s="45">
        <f t="shared" si="53"/>
        <v>103679.66</v>
      </c>
      <c r="AL124" s="45">
        <f t="shared" si="54"/>
        <v>6528386.3456700006</v>
      </c>
      <c r="AM124" s="45">
        <f t="shared" si="55"/>
        <v>5766013.1600000001</v>
      </c>
      <c r="AN124" s="45">
        <f t="shared" si="56"/>
        <v>289573.94</v>
      </c>
      <c r="AO124" s="50">
        <f t="shared" si="57"/>
        <v>349407.37566999998</v>
      </c>
      <c r="AP124" s="45">
        <f t="shared" si="58"/>
        <v>123391.87</v>
      </c>
    </row>
    <row r="125" spans="1:42" ht="63" outlineLevel="2" x14ac:dyDescent="0.25">
      <c r="A125" s="43" t="s">
        <v>230</v>
      </c>
      <c r="B125" s="43">
        <v>95</v>
      </c>
      <c r="C125" s="43" t="s">
        <v>219</v>
      </c>
      <c r="D125" s="43" t="s">
        <v>231</v>
      </c>
      <c r="E125" s="43" t="s">
        <v>54</v>
      </c>
      <c r="F125" s="43" t="s">
        <v>55</v>
      </c>
      <c r="G125" s="25" t="str">
        <f t="shared" si="35"/>
        <v>Подземная прокладка в траншее 2-х кабелей с алюминиевыми жилами на напряжение 1 кВ, с бумажной изоляцией в алюминиевой оболочке, с броней из двух стальных лент: с числом жил - 3 и сечением 25 мм2</v>
      </c>
      <c r="H125" s="44">
        <v>2802.51</v>
      </c>
      <c r="I125" s="45">
        <f t="shared" si="36"/>
        <v>2634.05</v>
      </c>
      <c r="J125" s="44">
        <v>118.3</v>
      </c>
      <c r="K125" s="44">
        <v>50.16</v>
      </c>
      <c r="L125" s="45">
        <f t="shared" si="37"/>
        <v>2802510</v>
      </c>
      <c r="M125" s="45">
        <f t="shared" si="38"/>
        <v>2634050</v>
      </c>
      <c r="N125" s="45">
        <f t="shared" si="39"/>
        <v>118300</v>
      </c>
      <c r="O125" s="45">
        <f t="shared" si="40"/>
        <v>50160</v>
      </c>
      <c r="P125" s="44">
        <v>1.08</v>
      </c>
      <c r="Q125" s="44">
        <v>1.1200000000000001</v>
      </c>
      <c r="R125" s="44">
        <v>1.32</v>
      </c>
      <c r="S125" s="69">
        <v>1.05</v>
      </c>
      <c r="T125" s="45">
        <v>1.01</v>
      </c>
      <c r="U125" s="45">
        <v>1.02</v>
      </c>
      <c r="V125" s="45">
        <v>1.03</v>
      </c>
      <c r="W125" s="44">
        <f t="shared" si="59"/>
        <v>1.1454926399999998</v>
      </c>
      <c r="X125" s="69"/>
      <c r="Y125" s="45">
        <f t="shared" si="41"/>
        <v>1.2495033717119999</v>
      </c>
      <c r="Z125" s="45">
        <f t="shared" si="42"/>
        <v>1.4132996552908801</v>
      </c>
      <c r="AA125" s="45">
        <f t="shared" si="43"/>
        <v>1.6820047368115201</v>
      </c>
      <c r="AB125" s="45">
        <f t="shared" si="44"/>
        <v>3700180.0741969999</v>
      </c>
      <c r="AC125" s="45">
        <f t="shared" si="45"/>
        <v>3291254.36</v>
      </c>
      <c r="AD125" s="45">
        <f t="shared" si="46"/>
        <v>147816.25</v>
      </c>
      <c r="AE125" s="50">
        <f t="shared" si="47"/>
        <v>198434.37419699997</v>
      </c>
      <c r="AF125" s="45">
        <f t="shared" si="48"/>
        <v>62675.09</v>
      </c>
      <c r="AG125" s="45">
        <f t="shared" si="49"/>
        <v>4185233.3793870001</v>
      </c>
      <c r="AH125" s="45">
        <f t="shared" si="50"/>
        <v>3722701.96</v>
      </c>
      <c r="AI125" s="45">
        <f t="shared" si="51"/>
        <v>167193.35</v>
      </c>
      <c r="AJ125" s="50">
        <f t="shared" si="52"/>
        <v>224446.95938699998</v>
      </c>
      <c r="AK125" s="45">
        <f t="shared" si="53"/>
        <v>70891.11</v>
      </c>
      <c r="AL125" s="45">
        <f t="shared" si="54"/>
        <v>4980955.2731980002</v>
      </c>
      <c r="AM125" s="45">
        <f t="shared" si="55"/>
        <v>4430484.58</v>
      </c>
      <c r="AN125" s="45">
        <f t="shared" si="56"/>
        <v>198981.16</v>
      </c>
      <c r="AO125" s="50">
        <f t="shared" si="57"/>
        <v>267120.173198</v>
      </c>
      <c r="AP125" s="45">
        <f t="shared" si="58"/>
        <v>84369.36</v>
      </c>
    </row>
    <row r="126" spans="1:42" ht="63" outlineLevel="2" x14ac:dyDescent="0.25">
      <c r="A126" s="43" t="s">
        <v>232</v>
      </c>
      <c r="B126" s="43">
        <v>96</v>
      </c>
      <c r="C126" s="43" t="s">
        <v>220</v>
      </c>
      <c r="D126" s="43" t="s">
        <v>231</v>
      </c>
      <c r="E126" s="43" t="s">
        <v>54</v>
      </c>
      <c r="F126" s="43" t="s">
        <v>57</v>
      </c>
      <c r="G126" s="25" t="str">
        <f t="shared" si="35"/>
        <v>Подземная прокладка в траншее 2-х кабелей с алюминиевыми жилами на напряжение 1 кВ, с бумажной изоляцией в алюминиевой оболочке, с броней из двух стальных лент: с числом жил - 3 и сечением 35 мм2</v>
      </c>
      <c r="H126" s="44">
        <v>3060.39</v>
      </c>
      <c r="I126" s="45">
        <f t="shared" si="36"/>
        <v>2880.68</v>
      </c>
      <c r="J126" s="44">
        <v>127.01</v>
      </c>
      <c r="K126" s="44">
        <v>52.7</v>
      </c>
      <c r="L126" s="45">
        <f t="shared" si="37"/>
        <v>3060390</v>
      </c>
      <c r="M126" s="45">
        <f t="shared" si="38"/>
        <v>2880680</v>
      </c>
      <c r="N126" s="45">
        <f t="shared" si="39"/>
        <v>127010</v>
      </c>
      <c r="O126" s="45">
        <f t="shared" si="40"/>
        <v>52700</v>
      </c>
      <c r="P126" s="44">
        <v>1.08</v>
      </c>
      <c r="Q126" s="44">
        <v>1.1200000000000001</v>
      </c>
      <c r="R126" s="44">
        <v>1.32</v>
      </c>
      <c r="S126" s="69">
        <v>1.05</v>
      </c>
      <c r="T126" s="45">
        <v>1.01</v>
      </c>
      <c r="U126" s="45">
        <v>1.02</v>
      </c>
      <c r="V126" s="45">
        <v>1.03</v>
      </c>
      <c r="W126" s="44">
        <f t="shared" si="59"/>
        <v>1.1454926399999998</v>
      </c>
      <c r="X126" s="69"/>
      <c r="Y126" s="45">
        <f t="shared" si="41"/>
        <v>1.2495033717119999</v>
      </c>
      <c r="Z126" s="45">
        <f t="shared" si="42"/>
        <v>1.4132996552908801</v>
      </c>
      <c r="AA126" s="45">
        <f t="shared" si="43"/>
        <v>1.6820047368115201</v>
      </c>
      <c r="AB126" s="45">
        <f t="shared" si="44"/>
        <v>4040811.0741830003</v>
      </c>
      <c r="AC126" s="45">
        <f t="shared" si="45"/>
        <v>3599419.37</v>
      </c>
      <c r="AD126" s="45">
        <f t="shared" si="46"/>
        <v>158699.42000000001</v>
      </c>
      <c r="AE126" s="50">
        <f t="shared" si="47"/>
        <v>216843.45418299999</v>
      </c>
      <c r="AF126" s="45">
        <f t="shared" si="48"/>
        <v>65848.83</v>
      </c>
      <c r="AG126" s="45">
        <f t="shared" si="49"/>
        <v>4570517.3997480003</v>
      </c>
      <c r="AH126" s="45">
        <f t="shared" si="50"/>
        <v>4071264.05</v>
      </c>
      <c r="AI126" s="45">
        <f t="shared" si="51"/>
        <v>179503.19</v>
      </c>
      <c r="AJ126" s="50">
        <f t="shared" si="52"/>
        <v>245269.26974799999</v>
      </c>
      <c r="AK126" s="45">
        <f t="shared" si="53"/>
        <v>74480.89</v>
      </c>
      <c r="AL126" s="45">
        <f t="shared" si="54"/>
        <v>5439491.8274910003</v>
      </c>
      <c r="AM126" s="45">
        <f t="shared" si="55"/>
        <v>4845317.41</v>
      </c>
      <c r="AN126" s="45">
        <f t="shared" si="56"/>
        <v>213631.42</v>
      </c>
      <c r="AO126" s="50">
        <f t="shared" si="57"/>
        <v>291901.34749099996</v>
      </c>
      <c r="AP126" s="45">
        <f t="shared" si="58"/>
        <v>88641.65</v>
      </c>
    </row>
    <row r="127" spans="1:42" ht="63" outlineLevel="2" x14ac:dyDescent="0.25">
      <c r="A127" s="43" t="s">
        <v>233</v>
      </c>
      <c r="B127" s="43">
        <v>97</v>
      </c>
      <c r="C127" s="43" t="s">
        <v>221</v>
      </c>
      <c r="D127" s="43" t="s">
        <v>231</v>
      </c>
      <c r="E127" s="43" t="s">
        <v>54</v>
      </c>
      <c r="F127" s="43" t="s">
        <v>59</v>
      </c>
      <c r="G127" s="25" t="str">
        <f t="shared" ref="G127:G158" si="60">CONCATENATE(D127,E127,F127)</f>
        <v>Подземная прокладка в траншее 2-х кабелей с алюминиевыми жилами на напряжение 1 кВ, с бумажной изоляцией в алюминиевой оболочке, с броней из двух стальных лент: с числом жил - 3 и сечением 50 мм2</v>
      </c>
      <c r="H127" s="44">
        <v>3186.4</v>
      </c>
      <c r="I127" s="45">
        <f t="shared" si="36"/>
        <v>2998.4700000000003</v>
      </c>
      <c r="J127" s="44">
        <v>129.77000000000001</v>
      </c>
      <c r="K127" s="44">
        <v>58.16</v>
      </c>
      <c r="L127" s="45">
        <f t="shared" si="37"/>
        <v>3186400</v>
      </c>
      <c r="M127" s="45">
        <f t="shared" si="38"/>
        <v>2998470.0000000005</v>
      </c>
      <c r="N127" s="45">
        <f t="shared" si="39"/>
        <v>129770.00000000001</v>
      </c>
      <c r="O127" s="45">
        <f t="shared" si="40"/>
        <v>58160</v>
      </c>
      <c r="P127" s="44">
        <v>1.08</v>
      </c>
      <c r="Q127" s="44">
        <v>1.1200000000000001</v>
      </c>
      <c r="R127" s="44">
        <v>1.32</v>
      </c>
      <c r="S127" s="69">
        <v>1.05</v>
      </c>
      <c r="T127" s="45">
        <v>1.01</v>
      </c>
      <c r="U127" s="45">
        <v>1.02</v>
      </c>
      <c r="V127" s="45">
        <v>1.03</v>
      </c>
      <c r="W127" s="44">
        <f t="shared" si="59"/>
        <v>1.1454926399999998</v>
      </c>
      <c r="X127" s="69"/>
      <c r="Y127" s="45">
        <f t="shared" si="41"/>
        <v>1.2495033717119999</v>
      </c>
      <c r="Z127" s="45">
        <f t="shared" si="42"/>
        <v>1.4132996552908801</v>
      </c>
      <c r="AA127" s="45">
        <f t="shared" si="43"/>
        <v>1.6820047368115201</v>
      </c>
      <c r="AB127" s="45">
        <f t="shared" si="44"/>
        <v>4206952.2084339997</v>
      </c>
      <c r="AC127" s="45">
        <f t="shared" ref="AC127:AC158" si="61">ROUND(M127*Y127,2)</f>
        <v>3746598.37</v>
      </c>
      <c r="AD127" s="45">
        <f t="shared" ref="AD127:AD158" si="62">ROUND(N127*Y127,2)</f>
        <v>162148.04999999999</v>
      </c>
      <c r="AE127" s="50">
        <f t="shared" si="47"/>
        <v>225534.66843399996</v>
      </c>
      <c r="AF127" s="45">
        <f t="shared" ref="AF127:AF158" si="63">ROUND(O127*Y127,2)</f>
        <v>72671.12</v>
      </c>
      <c r="AG127" s="45">
        <f t="shared" si="49"/>
        <v>4758437.8380040005</v>
      </c>
      <c r="AH127" s="45">
        <f t="shared" ref="AH127:AH158" si="64">ROUND(M127*Z127,2)</f>
        <v>4237736.62</v>
      </c>
      <c r="AI127" s="45">
        <f t="shared" ref="AI127:AI158" si="65">ROUND(N127*Z127,2)</f>
        <v>183403.9</v>
      </c>
      <c r="AJ127" s="50">
        <f t="shared" si="52"/>
        <v>255099.80800399999</v>
      </c>
      <c r="AK127" s="45">
        <f t="shared" ref="AK127:AK158" si="66">ROUND(O127*Z127,2)</f>
        <v>82197.509999999995</v>
      </c>
      <c r="AL127" s="45">
        <f t="shared" si="54"/>
        <v>5663140.8160730004</v>
      </c>
      <c r="AM127" s="45">
        <f t="shared" ref="AM127:AM158" si="67">ROUND(M127*AA127,2)</f>
        <v>5043440.74</v>
      </c>
      <c r="AN127" s="45">
        <f t="shared" ref="AN127:AN158" si="68">ROUND(N127*AA127,2)</f>
        <v>218273.75</v>
      </c>
      <c r="AO127" s="50">
        <f t="shared" si="57"/>
        <v>303600.92607300001</v>
      </c>
      <c r="AP127" s="45">
        <f t="shared" ref="AP127:AP158" si="69">ROUND(O127*AA127,2)</f>
        <v>97825.4</v>
      </c>
    </row>
    <row r="128" spans="1:42" ht="63" outlineLevel="2" x14ac:dyDescent="0.25">
      <c r="A128" s="43" t="s">
        <v>234</v>
      </c>
      <c r="B128" s="43">
        <v>98</v>
      </c>
      <c r="C128" s="43" t="s">
        <v>235</v>
      </c>
      <c r="D128" s="43" t="s">
        <v>231</v>
      </c>
      <c r="E128" s="43" t="s">
        <v>54</v>
      </c>
      <c r="F128" s="43" t="s">
        <v>61</v>
      </c>
      <c r="G128" s="25" t="str">
        <f t="shared" si="60"/>
        <v>Подземная прокладка в траншее 2-х кабелей с алюминиевыми жилами на напряжение 1 кВ, с бумажной изоляцией в алюминиевой оболочке, с броней из двух стальных лент: с числом жил - 3 и сечением 70 мм2</v>
      </c>
      <c r="H128" s="44">
        <v>3331.63</v>
      </c>
      <c r="I128" s="45">
        <f t="shared" si="36"/>
        <v>3141.7900000000004</v>
      </c>
      <c r="J128" s="44">
        <v>133.93</v>
      </c>
      <c r="K128" s="44">
        <v>55.91</v>
      </c>
      <c r="L128" s="45">
        <f t="shared" si="37"/>
        <v>3331630</v>
      </c>
      <c r="M128" s="45">
        <f t="shared" si="38"/>
        <v>3141790.0000000005</v>
      </c>
      <c r="N128" s="45">
        <f t="shared" si="39"/>
        <v>133930</v>
      </c>
      <c r="O128" s="45">
        <f t="shared" si="40"/>
        <v>55910</v>
      </c>
      <c r="P128" s="44">
        <v>1.08</v>
      </c>
      <c r="Q128" s="44">
        <v>1.1200000000000001</v>
      </c>
      <c r="R128" s="44">
        <v>1.32</v>
      </c>
      <c r="S128" s="69">
        <v>1.05</v>
      </c>
      <c r="T128" s="45">
        <v>1.01</v>
      </c>
      <c r="U128" s="45">
        <v>1.02</v>
      </c>
      <c r="V128" s="45">
        <v>1.03</v>
      </c>
      <c r="W128" s="44">
        <f t="shared" si="59"/>
        <v>1.1454926399999998</v>
      </c>
      <c r="X128" s="69"/>
      <c r="Y128" s="45">
        <f t="shared" si="41"/>
        <v>1.2495033717119999</v>
      </c>
      <c r="Z128" s="45">
        <f t="shared" si="42"/>
        <v>1.4132996552908801</v>
      </c>
      <c r="AA128" s="45">
        <f t="shared" si="43"/>
        <v>1.6820047368115201</v>
      </c>
      <c r="AB128" s="45">
        <f t="shared" si="44"/>
        <v>4399050.3580630003</v>
      </c>
      <c r="AC128" s="45">
        <f t="shared" si="61"/>
        <v>3925677.2</v>
      </c>
      <c r="AD128" s="45">
        <f t="shared" si="62"/>
        <v>167345.99</v>
      </c>
      <c r="AE128" s="50">
        <f t="shared" si="47"/>
        <v>236167.43806300001</v>
      </c>
      <c r="AF128" s="45">
        <f t="shared" si="63"/>
        <v>69859.73</v>
      </c>
      <c r="AG128" s="45">
        <f t="shared" si="49"/>
        <v>4975717.9363379991</v>
      </c>
      <c r="AH128" s="45">
        <f t="shared" si="64"/>
        <v>4440290.72</v>
      </c>
      <c r="AI128" s="45">
        <f t="shared" si="65"/>
        <v>189283.22</v>
      </c>
      <c r="AJ128" s="50">
        <f t="shared" si="52"/>
        <v>267126.41633799992</v>
      </c>
      <c r="AK128" s="45">
        <f t="shared" si="66"/>
        <v>79017.58</v>
      </c>
      <c r="AL128" s="45">
        <f t="shared" si="54"/>
        <v>5921731.5369349997</v>
      </c>
      <c r="AM128" s="45">
        <f t="shared" si="67"/>
        <v>5284505.66</v>
      </c>
      <c r="AN128" s="45">
        <f t="shared" si="68"/>
        <v>225270.89</v>
      </c>
      <c r="AO128" s="50">
        <f t="shared" si="57"/>
        <v>317914.10693499993</v>
      </c>
      <c r="AP128" s="45">
        <f t="shared" si="69"/>
        <v>94040.88</v>
      </c>
    </row>
    <row r="129" spans="1:42" ht="63" outlineLevel="2" x14ac:dyDescent="0.25">
      <c r="A129" s="43" t="s">
        <v>236</v>
      </c>
      <c r="B129" s="43">
        <v>99</v>
      </c>
      <c r="C129" s="43" t="s">
        <v>237</v>
      </c>
      <c r="D129" s="43" t="s">
        <v>231</v>
      </c>
      <c r="E129" s="43" t="s">
        <v>54</v>
      </c>
      <c r="F129" s="43" t="s">
        <v>63</v>
      </c>
      <c r="G129" s="25" t="str">
        <f t="shared" si="60"/>
        <v>Подземная прокладка в траншее 2-х кабелей с алюминиевыми жилами на напряжение 1 кВ, с бумажной изоляцией в алюминиевой оболочке, с броней из двух стальных лент: с числом жил - 3 и сечением 95 мм2</v>
      </c>
      <c r="H129" s="44">
        <v>3749.04</v>
      </c>
      <c r="I129" s="45">
        <f t="shared" si="36"/>
        <v>3539.56</v>
      </c>
      <c r="J129" s="44">
        <v>147.77000000000001</v>
      </c>
      <c r="K129" s="44">
        <v>61.71</v>
      </c>
      <c r="L129" s="45">
        <f t="shared" si="37"/>
        <v>3749040</v>
      </c>
      <c r="M129" s="45">
        <f t="shared" si="38"/>
        <v>3539560</v>
      </c>
      <c r="N129" s="45">
        <f t="shared" si="39"/>
        <v>147770</v>
      </c>
      <c r="O129" s="45">
        <f t="shared" si="40"/>
        <v>61710</v>
      </c>
      <c r="P129" s="44">
        <v>1.08</v>
      </c>
      <c r="Q129" s="44">
        <v>1.1200000000000001</v>
      </c>
      <c r="R129" s="44">
        <v>1.32</v>
      </c>
      <c r="S129" s="69">
        <v>1.05</v>
      </c>
      <c r="T129" s="45">
        <v>1.01</v>
      </c>
      <c r="U129" s="45">
        <v>1.02</v>
      </c>
      <c r="V129" s="45">
        <v>1.03</v>
      </c>
      <c r="W129" s="44">
        <f t="shared" si="59"/>
        <v>1.1454926399999998</v>
      </c>
      <c r="X129" s="69"/>
      <c r="Y129" s="45">
        <f t="shared" si="41"/>
        <v>1.2495033717119999</v>
      </c>
      <c r="Z129" s="45">
        <f t="shared" si="42"/>
        <v>1.4132996552908801</v>
      </c>
      <c r="AA129" s="45">
        <f t="shared" si="43"/>
        <v>1.6820047368115201</v>
      </c>
      <c r="AB129" s="45">
        <f t="shared" si="44"/>
        <v>4950281.1237020008</v>
      </c>
      <c r="AC129" s="45">
        <f t="shared" si="61"/>
        <v>4422692.1500000004</v>
      </c>
      <c r="AD129" s="45">
        <f t="shared" si="62"/>
        <v>184639.11</v>
      </c>
      <c r="AE129" s="50">
        <f t="shared" si="47"/>
        <v>265843.01370200003</v>
      </c>
      <c r="AF129" s="45">
        <f t="shared" si="63"/>
        <v>77106.850000000006</v>
      </c>
      <c r="AG129" s="45">
        <f t="shared" si="49"/>
        <v>5599209.0780939991</v>
      </c>
      <c r="AH129" s="45">
        <f t="shared" si="64"/>
        <v>5002458.93</v>
      </c>
      <c r="AI129" s="45">
        <f t="shared" si="65"/>
        <v>208843.29</v>
      </c>
      <c r="AJ129" s="50">
        <f t="shared" si="52"/>
        <v>300692.13809399994</v>
      </c>
      <c r="AK129" s="45">
        <f t="shared" si="66"/>
        <v>87214.720000000001</v>
      </c>
      <c r="AL129" s="45">
        <f t="shared" si="54"/>
        <v>6663764.5867809998</v>
      </c>
      <c r="AM129" s="45">
        <f t="shared" si="67"/>
        <v>5953556.6900000004</v>
      </c>
      <c r="AN129" s="45">
        <f t="shared" si="68"/>
        <v>248549.84</v>
      </c>
      <c r="AO129" s="50">
        <f t="shared" si="57"/>
        <v>357861.54678099998</v>
      </c>
      <c r="AP129" s="45">
        <f t="shared" si="69"/>
        <v>103796.51</v>
      </c>
    </row>
    <row r="130" spans="1:42" ht="63" outlineLevel="2" x14ac:dyDescent="0.25">
      <c r="A130" s="43" t="s">
        <v>238</v>
      </c>
      <c r="B130" s="43">
        <v>100</v>
      </c>
      <c r="C130" s="43" t="s">
        <v>239</v>
      </c>
      <c r="D130" s="43" t="s">
        <v>231</v>
      </c>
      <c r="E130" s="43" t="s">
        <v>54</v>
      </c>
      <c r="F130" s="43" t="s">
        <v>65</v>
      </c>
      <c r="G130" s="25" t="str">
        <f t="shared" si="60"/>
        <v>Подземная прокладка в траншее 2-х кабелей с алюминиевыми жилами на напряжение 1 кВ, с бумажной изоляцией в алюминиевой оболочке, с броней из двух стальных лент: с числом жил - 3 и сечением 120 мм2</v>
      </c>
      <c r="H130" s="44">
        <v>4203.7</v>
      </c>
      <c r="I130" s="45">
        <f t="shared" si="36"/>
        <v>3971.3599999999997</v>
      </c>
      <c r="J130" s="44">
        <v>164.05</v>
      </c>
      <c r="K130" s="44">
        <v>68.290000000000006</v>
      </c>
      <c r="L130" s="45">
        <f t="shared" si="37"/>
        <v>4203700</v>
      </c>
      <c r="M130" s="45">
        <f t="shared" si="38"/>
        <v>3971359.9999999995</v>
      </c>
      <c r="N130" s="45">
        <f t="shared" si="39"/>
        <v>164050</v>
      </c>
      <c r="O130" s="45">
        <f t="shared" si="40"/>
        <v>68290</v>
      </c>
      <c r="P130" s="44">
        <v>1.08</v>
      </c>
      <c r="Q130" s="44">
        <v>1.1200000000000001</v>
      </c>
      <c r="R130" s="44">
        <v>1.32</v>
      </c>
      <c r="S130" s="69">
        <v>1.05</v>
      </c>
      <c r="T130" s="45">
        <v>1.01</v>
      </c>
      <c r="U130" s="45">
        <v>1.02</v>
      </c>
      <c r="V130" s="45">
        <v>1.03</v>
      </c>
      <c r="W130" s="44">
        <f t="shared" si="59"/>
        <v>1.1454926399999998</v>
      </c>
      <c r="X130" s="69"/>
      <c r="Y130" s="45">
        <f t="shared" si="41"/>
        <v>1.2495033717119999</v>
      </c>
      <c r="Z130" s="45">
        <f t="shared" si="42"/>
        <v>1.4132996552908801</v>
      </c>
      <c r="AA130" s="45">
        <f t="shared" si="43"/>
        <v>1.6820047368115201</v>
      </c>
      <c r="AB130" s="45">
        <f t="shared" si="44"/>
        <v>5550685.2742980001</v>
      </c>
      <c r="AC130" s="45">
        <f t="shared" si="61"/>
        <v>4962227.71</v>
      </c>
      <c r="AD130" s="45">
        <f t="shared" si="62"/>
        <v>204981.03</v>
      </c>
      <c r="AE130" s="50">
        <f t="shared" si="47"/>
        <v>298147.94429799996</v>
      </c>
      <c r="AF130" s="45">
        <f t="shared" si="63"/>
        <v>85328.59</v>
      </c>
      <c r="AG130" s="45">
        <f t="shared" si="49"/>
        <v>6278319.6526809996</v>
      </c>
      <c r="AH130" s="45">
        <f t="shared" si="64"/>
        <v>5612721.7199999997</v>
      </c>
      <c r="AI130" s="45">
        <f t="shared" si="65"/>
        <v>231851.81</v>
      </c>
      <c r="AJ130" s="50">
        <f t="shared" si="52"/>
        <v>337231.89268099994</v>
      </c>
      <c r="AK130" s="45">
        <f t="shared" si="66"/>
        <v>96514.23</v>
      </c>
      <c r="AL130" s="45">
        <f t="shared" si="54"/>
        <v>7471991.7704169992</v>
      </c>
      <c r="AM130" s="45">
        <f t="shared" si="67"/>
        <v>6679846.3300000001</v>
      </c>
      <c r="AN130" s="45">
        <f t="shared" si="68"/>
        <v>275932.88</v>
      </c>
      <c r="AO130" s="50">
        <f t="shared" si="57"/>
        <v>401348.46041699994</v>
      </c>
      <c r="AP130" s="45">
        <f t="shared" si="69"/>
        <v>114864.1</v>
      </c>
    </row>
    <row r="131" spans="1:42" ht="63" outlineLevel="2" x14ac:dyDescent="0.25">
      <c r="A131" s="43" t="s">
        <v>240</v>
      </c>
      <c r="B131" s="43">
        <v>101</v>
      </c>
      <c r="C131" s="43" t="s">
        <v>241</v>
      </c>
      <c r="D131" s="43" t="s">
        <v>231</v>
      </c>
      <c r="E131" s="43" t="s">
        <v>54</v>
      </c>
      <c r="F131" s="43" t="s">
        <v>67</v>
      </c>
      <c r="G131" s="25" t="str">
        <f t="shared" si="60"/>
        <v>Подземная прокладка в траншее 2-х кабелей с алюминиевыми жилами на напряжение 1 кВ, с бумажной изоляцией в алюминиевой оболочке, с броней из двух стальных лент: с числом жил - 3 и сечением 150 мм2</v>
      </c>
      <c r="H131" s="44">
        <v>4739.26</v>
      </c>
      <c r="I131" s="45">
        <f t="shared" si="36"/>
        <v>4479.8600000000006</v>
      </c>
      <c r="J131" s="44">
        <v>183.73</v>
      </c>
      <c r="K131" s="44">
        <v>75.67</v>
      </c>
      <c r="L131" s="45">
        <f t="shared" si="37"/>
        <v>4739260</v>
      </c>
      <c r="M131" s="45">
        <f t="shared" si="38"/>
        <v>4479860.0000000009</v>
      </c>
      <c r="N131" s="45">
        <f t="shared" si="39"/>
        <v>183730</v>
      </c>
      <c r="O131" s="45">
        <f t="shared" si="40"/>
        <v>75670</v>
      </c>
      <c r="P131" s="44">
        <v>1.08</v>
      </c>
      <c r="Q131" s="44">
        <v>1.1200000000000001</v>
      </c>
      <c r="R131" s="44">
        <v>1.32</v>
      </c>
      <c r="S131" s="69">
        <v>1.05</v>
      </c>
      <c r="T131" s="45">
        <v>1.01</v>
      </c>
      <c r="U131" s="45">
        <v>1.02</v>
      </c>
      <c r="V131" s="45">
        <v>1.03</v>
      </c>
      <c r="W131" s="44">
        <f t="shared" si="59"/>
        <v>1.1454926399999998</v>
      </c>
      <c r="X131" s="69"/>
      <c r="Y131" s="45">
        <f t="shared" si="41"/>
        <v>1.2495033717119999</v>
      </c>
      <c r="Z131" s="45">
        <f t="shared" si="42"/>
        <v>1.4132996552908801</v>
      </c>
      <c r="AA131" s="45">
        <f t="shared" si="43"/>
        <v>1.6820047368115201</v>
      </c>
      <c r="AB131" s="45">
        <f t="shared" si="44"/>
        <v>6257949.130934</v>
      </c>
      <c r="AC131" s="45">
        <f t="shared" si="61"/>
        <v>5597600.1699999999</v>
      </c>
      <c r="AD131" s="45">
        <f t="shared" si="62"/>
        <v>229571.25</v>
      </c>
      <c r="AE131" s="50">
        <f t="shared" si="47"/>
        <v>336227.79093399999</v>
      </c>
      <c r="AF131" s="45">
        <f t="shared" si="63"/>
        <v>94549.92</v>
      </c>
      <c r="AG131" s="45">
        <f t="shared" si="49"/>
        <v>7078298.1130779991</v>
      </c>
      <c r="AH131" s="45">
        <f t="shared" si="64"/>
        <v>6331384.5899999999</v>
      </c>
      <c r="AI131" s="45">
        <f t="shared" si="65"/>
        <v>259665.55</v>
      </c>
      <c r="AJ131" s="50">
        <f t="shared" si="52"/>
        <v>380303.59307799995</v>
      </c>
      <c r="AK131" s="45">
        <f t="shared" si="66"/>
        <v>106944.38</v>
      </c>
      <c r="AL131" s="45">
        <f t="shared" si="54"/>
        <v>8424066.9831189997</v>
      </c>
      <c r="AM131" s="45">
        <f t="shared" si="67"/>
        <v>7535145.7400000002</v>
      </c>
      <c r="AN131" s="45">
        <f t="shared" si="68"/>
        <v>309034.73</v>
      </c>
      <c r="AO131" s="50">
        <f t="shared" si="57"/>
        <v>452609.21311900002</v>
      </c>
      <c r="AP131" s="45">
        <f t="shared" si="69"/>
        <v>127277.3</v>
      </c>
    </row>
    <row r="132" spans="1:42" ht="63" outlineLevel="2" x14ac:dyDescent="0.25">
      <c r="A132" s="43" t="s">
        <v>242</v>
      </c>
      <c r="B132" s="43">
        <v>102</v>
      </c>
      <c r="C132" s="43" t="s">
        <v>243</v>
      </c>
      <c r="D132" s="43" t="s">
        <v>231</v>
      </c>
      <c r="E132" s="43" t="s">
        <v>54</v>
      </c>
      <c r="F132" s="43" t="s">
        <v>69</v>
      </c>
      <c r="G132" s="25" t="str">
        <f t="shared" si="60"/>
        <v>Подземная прокладка в траншее 2-х кабелей с алюминиевыми жилами на напряжение 1 кВ, с бумажной изоляцией в алюминиевой оболочке, с броней из двух стальных лент: с числом жил - 3 и сечением 185 мм2</v>
      </c>
      <c r="H132" s="44">
        <v>5537.41</v>
      </c>
      <c r="I132" s="45">
        <f t="shared" si="36"/>
        <v>5237.0099999999993</v>
      </c>
      <c r="J132" s="44">
        <v>212.51</v>
      </c>
      <c r="K132" s="44">
        <v>87.89</v>
      </c>
      <c r="L132" s="45">
        <f t="shared" si="37"/>
        <v>5537410</v>
      </c>
      <c r="M132" s="45">
        <f t="shared" si="38"/>
        <v>5237009.9999999991</v>
      </c>
      <c r="N132" s="45">
        <f t="shared" si="39"/>
        <v>212510</v>
      </c>
      <c r="O132" s="45">
        <f t="shared" si="40"/>
        <v>87890</v>
      </c>
      <c r="P132" s="44">
        <v>1.08</v>
      </c>
      <c r="Q132" s="44">
        <v>1.1200000000000001</v>
      </c>
      <c r="R132" s="44">
        <v>1.32</v>
      </c>
      <c r="S132" s="69">
        <v>1.05</v>
      </c>
      <c r="T132" s="45">
        <v>1.01</v>
      </c>
      <c r="U132" s="45">
        <v>1.02</v>
      </c>
      <c r="V132" s="45">
        <v>1.03</v>
      </c>
      <c r="W132" s="44">
        <f t="shared" si="59"/>
        <v>1.1454926399999998</v>
      </c>
      <c r="X132" s="69"/>
      <c r="Y132" s="45">
        <f t="shared" si="41"/>
        <v>1.2495033717119999</v>
      </c>
      <c r="Z132" s="45">
        <f t="shared" si="42"/>
        <v>1.4132996552908801</v>
      </c>
      <c r="AA132" s="45">
        <f t="shared" si="43"/>
        <v>1.6820047368115201</v>
      </c>
      <c r="AB132" s="45">
        <f t="shared" si="44"/>
        <v>7311902.9312969996</v>
      </c>
      <c r="AC132" s="45">
        <f t="shared" si="61"/>
        <v>6543661.6500000004</v>
      </c>
      <c r="AD132" s="45">
        <f t="shared" si="62"/>
        <v>265531.96000000002</v>
      </c>
      <c r="AE132" s="50">
        <f t="shared" si="47"/>
        <v>392890.47129699995</v>
      </c>
      <c r="AF132" s="45">
        <f t="shared" si="63"/>
        <v>109818.85</v>
      </c>
      <c r="AG132" s="45">
        <f t="shared" si="49"/>
        <v>8270413.7834979994</v>
      </c>
      <c r="AH132" s="45">
        <f t="shared" si="64"/>
        <v>7401464.4299999997</v>
      </c>
      <c r="AI132" s="45">
        <f t="shared" si="65"/>
        <v>300340.31</v>
      </c>
      <c r="AJ132" s="50">
        <f t="shared" si="52"/>
        <v>444394.13349799992</v>
      </c>
      <c r="AK132" s="45">
        <f t="shared" si="66"/>
        <v>124214.91</v>
      </c>
      <c r="AL132" s="45">
        <f t="shared" si="54"/>
        <v>9842834.895142002</v>
      </c>
      <c r="AM132" s="45">
        <f t="shared" si="67"/>
        <v>8808675.6300000008</v>
      </c>
      <c r="AN132" s="45">
        <f t="shared" si="68"/>
        <v>357442.83</v>
      </c>
      <c r="AO132" s="50">
        <f t="shared" si="57"/>
        <v>528885.03514199995</v>
      </c>
      <c r="AP132" s="45">
        <f t="shared" si="69"/>
        <v>147831.4</v>
      </c>
    </row>
    <row r="133" spans="1:42" ht="63" outlineLevel="2" x14ac:dyDescent="0.25">
      <c r="A133" s="43" t="s">
        <v>244</v>
      </c>
      <c r="B133" s="43">
        <v>103</v>
      </c>
      <c r="C133" s="43" t="s">
        <v>245</v>
      </c>
      <c r="D133" s="43" t="s">
        <v>231</v>
      </c>
      <c r="E133" s="43" t="s">
        <v>54</v>
      </c>
      <c r="F133" s="43" t="s">
        <v>71</v>
      </c>
      <c r="G133" s="25" t="str">
        <f t="shared" si="60"/>
        <v>Подземная прокладка в траншее 2-х кабелей с алюминиевыми жилами на напряжение 1 кВ, с бумажной изоляцией в алюминиевой оболочке, с броней из двух стальных лент: с числом жил - 3 и сечением 240 мм2</v>
      </c>
      <c r="H133" s="44">
        <v>6326.38</v>
      </c>
      <c r="I133" s="45">
        <f t="shared" si="36"/>
        <v>5988.72</v>
      </c>
      <c r="J133" s="44">
        <v>238.92</v>
      </c>
      <c r="K133" s="44">
        <v>98.74</v>
      </c>
      <c r="L133" s="45">
        <f t="shared" si="37"/>
        <v>6326380</v>
      </c>
      <c r="M133" s="45">
        <f t="shared" si="38"/>
        <v>5988720</v>
      </c>
      <c r="N133" s="45">
        <f t="shared" si="39"/>
        <v>238920</v>
      </c>
      <c r="O133" s="45">
        <f t="shared" si="40"/>
        <v>98740</v>
      </c>
      <c r="P133" s="44">
        <v>1.08</v>
      </c>
      <c r="Q133" s="44">
        <v>1.1200000000000001</v>
      </c>
      <c r="R133" s="44">
        <v>1.32</v>
      </c>
      <c r="S133" s="69">
        <v>1.05</v>
      </c>
      <c r="T133" s="45">
        <v>1.01</v>
      </c>
      <c r="U133" s="45">
        <v>1.02</v>
      </c>
      <c r="V133" s="45">
        <v>1.03</v>
      </c>
      <c r="W133" s="44">
        <f t="shared" si="59"/>
        <v>1.1454926399999998</v>
      </c>
      <c r="X133" s="69"/>
      <c r="Y133" s="45">
        <f t="shared" si="41"/>
        <v>1.2495033717119999</v>
      </c>
      <c r="Z133" s="45">
        <f t="shared" si="42"/>
        <v>1.4132996552908801</v>
      </c>
      <c r="AA133" s="45">
        <f t="shared" si="43"/>
        <v>1.6820047368115201</v>
      </c>
      <c r="AB133" s="45">
        <f t="shared" si="44"/>
        <v>8353823.2192859994</v>
      </c>
      <c r="AC133" s="45">
        <f t="shared" si="61"/>
        <v>7482925.8300000001</v>
      </c>
      <c r="AD133" s="45">
        <f t="shared" si="62"/>
        <v>298531.34999999998</v>
      </c>
      <c r="AE133" s="50">
        <f t="shared" si="47"/>
        <v>448990.07928599993</v>
      </c>
      <c r="AF133" s="45">
        <f t="shared" si="63"/>
        <v>123375.96</v>
      </c>
      <c r="AG133" s="45">
        <f t="shared" si="49"/>
        <v>9448918.458242001</v>
      </c>
      <c r="AH133" s="45">
        <f t="shared" si="64"/>
        <v>8463855.9100000001</v>
      </c>
      <c r="AI133" s="45">
        <f t="shared" si="65"/>
        <v>337665.55</v>
      </c>
      <c r="AJ133" s="50">
        <f t="shared" si="52"/>
        <v>507847.78824199998</v>
      </c>
      <c r="AK133" s="45">
        <f t="shared" si="66"/>
        <v>139549.21</v>
      </c>
      <c r="AL133" s="45">
        <f t="shared" si="54"/>
        <v>11245404.012846</v>
      </c>
      <c r="AM133" s="45">
        <f t="shared" si="67"/>
        <v>10073055.41</v>
      </c>
      <c r="AN133" s="45">
        <f t="shared" si="68"/>
        <v>401864.57</v>
      </c>
      <c r="AO133" s="50">
        <f t="shared" si="57"/>
        <v>604402.88284600002</v>
      </c>
      <c r="AP133" s="45">
        <f t="shared" si="69"/>
        <v>166081.15</v>
      </c>
    </row>
    <row r="134" spans="1:42" ht="63" outlineLevel="2" x14ac:dyDescent="0.25">
      <c r="A134" s="43" t="s">
        <v>246</v>
      </c>
      <c r="B134" s="43">
        <v>104</v>
      </c>
      <c r="C134" s="43" t="s">
        <v>222</v>
      </c>
      <c r="D134" s="43" t="s">
        <v>247</v>
      </c>
      <c r="E134" s="43" t="s">
        <v>54</v>
      </c>
      <c r="F134" s="43" t="s">
        <v>57</v>
      </c>
      <c r="G134" s="25" t="str">
        <f t="shared" si="60"/>
        <v>Подземная прокладка в траншее 2-х кабелей с алюминиевыми жилами на напряжение 6 кВ, с бумажной изоляцией в алюминиевой оболочке, с броней из двух стальных лент: с числом жил - 3 и сечением 35 мм2</v>
      </c>
      <c r="H134" s="44">
        <v>3444.17</v>
      </c>
      <c r="I134" s="45">
        <f t="shared" si="36"/>
        <v>3255.5800000000004</v>
      </c>
      <c r="J134" s="44">
        <v>140.63999999999999</v>
      </c>
      <c r="K134" s="44">
        <v>47.95</v>
      </c>
      <c r="L134" s="45">
        <f t="shared" si="37"/>
        <v>3444170</v>
      </c>
      <c r="M134" s="45">
        <f t="shared" si="38"/>
        <v>3255580.0000000005</v>
      </c>
      <c r="N134" s="45">
        <f t="shared" si="39"/>
        <v>140640</v>
      </c>
      <c r="O134" s="45">
        <f t="shared" si="40"/>
        <v>47950</v>
      </c>
      <c r="P134" s="44">
        <v>1.08</v>
      </c>
      <c r="Q134" s="44">
        <v>1.1200000000000001</v>
      </c>
      <c r="R134" s="44">
        <v>1.32</v>
      </c>
      <c r="S134" s="69">
        <v>1.05</v>
      </c>
      <c r="T134" s="45">
        <v>1.01</v>
      </c>
      <c r="U134" s="45">
        <v>1.02</v>
      </c>
      <c r="V134" s="45">
        <v>1.03</v>
      </c>
      <c r="W134" s="44">
        <f t="shared" si="59"/>
        <v>1.1454926399999998</v>
      </c>
      <c r="X134" s="69"/>
      <c r="Y134" s="45">
        <f t="shared" si="41"/>
        <v>1.2495033717119999</v>
      </c>
      <c r="Z134" s="45">
        <f t="shared" si="42"/>
        <v>1.4132996552908801</v>
      </c>
      <c r="AA134" s="45">
        <f t="shared" si="43"/>
        <v>1.6820047368115201</v>
      </c>
      <c r="AB134" s="45">
        <f t="shared" si="44"/>
        <v>4548357.0772179998</v>
      </c>
      <c r="AC134" s="45">
        <f t="shared" si="61"/>
        <v>4067858.19</v>
      </c>
      <c r="AD134" s="45">
        <f t="shared" si="62"/>
        <v>175730.15</v>
      </c>
      <c r="AE134" s="50">
        <f t="shared" si="47"/>
        <v>244855.04721799996</v>
      </c>
      <c r="AF134" s="45">
        <f t="shared" si="63"/>
        <v>59913.69</v>
      </c>
      <c r="AG134" s="45">
        <f t="shared" si="49"/>
        <v>5144597.1469349992</v>
      </c>
      <c r="AH134" s="45">
        <f t="shared" si="64"/>
        <v>4601110.09</v>
      </c>
      <c r="AI134" s="45">
        <f t="shared" si="65"/>
        <v>198766.46</v>
      </c>
      <c r="AJ134" s="50">
        <f t="shared" si="52"/>
        <v>276952.87693499995</v>
      </c>
      <c r="AK134" s="45">
        <f t="shared" si="66"/>
        <v>67767.72</v>
      </c>
      <c r="AL134" s="45">
        <f t="shared" si="54"/>
        <v>6122719.0941010006</v>
      </c>
      <c r="AM134" s="45">
        <f t="shared" si="67"/>
        <v>5475900.9800000004</v>
      </c>
      <c r="AN134" s="45">
        <f t="shared" si="68"/>
        <v>236557.15</v>
      </c>
      <c r="AO134" s="50">
        <f t="shared" si="57"/>
        <v>329608.83410100004</v>
      </c>
      <c r="AP134" s="45">
        <f t="shared" si="69"/>
        <v>80652.13</v>
      </c>
    </row>
    <row r="135" spans="1:42" ht="63" outlineLevel="2" x14ac:dyDescent="0.25">
      <c r="A135" s="43" t="s">
        <v>248</v>
      </c>
      <c r="B135" s="43">
        <v>105</v>
      </c>
      <c r="C135" s="43" t="s">
        <v>224</v>
      </c>
      <c r="D135" s="43" t="s">
        <v>247</v>
      </c>
      <c r="E135" s="43" t="s">
        <v>54</v>
      </c>
      <c r="F135" s="43" t="s">
        <v>59</v>
      </c>
      <c r="G135" s="25" t="str">
        <f t="shared" si="60"/>
        <v>Подземная прокладка в траншее 2-х кабелей с алюминиевыми жилами на напряжение 6 кВ, с бумажной изоляцией в алюминиевой оболочке, с броней из двух стальных лент: с числом жил - 3 и сечением 50 мм2</v>
      </c>
      <c r="H135" s="44">
        <v>3280.95</v>
      </c>
      <c r="I135" s="45">
        <f t="shared" si="36"/>
        <v>3092.66</v>
      </c>
      <c r="J135" s="44">
        <v>134.27000000000001</v>
      </c>
      <c r="K135" s="44">
        <v>54.02</v>
      </c>
      <c r="L135" s="45">
        <f t="shared" si="37"/>
        <v>3280950</v>
      </c>
      <c r="M135" s="45">
        <f t="shared" si="38"/>
        <v>3092660</v>
      </c>
      <c r="N135" s="45">
        <f t="shared" si="39"/>
        <v>134270</v>
      </c>
      <c r="O135" s="45">
        <f t="shared" si="40"/>
        <v>54020</v>
      </c>
      <c r="P135" s="44">
        <v>1.08</v>
      </c>
      <c r="Q135" s="44">
        <v>1.1200000000000001</v>
      </c>
      <c r="R135" s="44">
        <v>1.32</v>
      </c>
      <c r="S135" s="69">
        <v>1.05</v>
      </c>
      <c r="T135" s="45">
        <v>1.01</v>
      </c>
      <c r="U135" s="45">
        <v>1.02</v>
      </c>
      <c r="V135" s="45">
        <v>1.03</v>
      </c>
      <c r="W135" s="44">
        <f t="shared" si="59"/>
        <v>1.1454926399999998</v>
      </c>
      <c r="X135" s="69"/>
      <c r="Y135" s="45">
        <f t="shared" si="41"/>
        <v>1.2495033717119999</v>
      </c>
      <c r="Z135" s="45">
        <f t="shared" si="42"/>
        <v>1.4132996552908801</v>
      </c>
      <c r="AA135" s="45">
        <f t="shared" si="43"/>
        <v>1.6820047368115201</v>
      </c>
      <c r="AB135" s="45">
        <f t="shared" si="44"/>
        <v>4332207.9473839998</v>
      </c>
      <c r="AC135" s="45">
        <f t="shared" si="61"/>
        <v>3864289.1</v>
      </c>
      <c r="AD135" s="45">
        <f t="shared" si="62"/>
        <v>167770.82</v>
      </c>
      <c r="AE135" s="50">
        <f t="shared" si="47"/>
        <v>232649.85738399997</v>
      </c>
      <c r="AF135" s="45">
        <f t="shared" si="63"/>
        <v>67498.17</v>
      </c>
      <c r="AG135" s="45">
        <f t="shared" si="49"/>
        <v>4900113.2191850003</v>
      </c>
      <c r="AH135" s="45">
        <f t="shared" si="64"/>
        <v>4370855.3099999996</v>
      </c>
      <c r="AI135" s="45">
        <f t="shared" si="65"/>
        <v>189763.74</v>
      </c>
      <c r="AJ135" s="50">
        <f t="shared" si="52"/>
        <v>263147.71918499994</v>
      </c>
      <c r="AK135" s="45">
        <f t="shared" si="66"/>
        <v>76346.45</v>
      </c>
      <c r="AL135" s="45">
        <f t="shared" si="54"/>
        <v>5831752.4064349998</v>
      </c>
      <c r="AM135" s="45">
        <f t="shared" si="67"/>
        <v>5201868.7699999996</v>
      </c>
      <c r="AN135" s="45">
        <f t="shared" si="68"/>
        <v>225842.78</v>
      </c>
      <c r="AO135" s="50">
        <f t="shared" si="57"/>
        <v>313178.95643499994</v>
      </c>
      <c r="AP135" s="45">
        <f t="shared" si="69"/>
        <v>90861.9</v>
      </c>
    </row>
    <row r="136" spans="1:42" ht="63" outlineLevel="2" x14ac:dyDescent="0.25">
      <c r="A136" s="43" t="s">
        <v>249</v>
      </c>
      <c r="B136" s="43">
        <v>106</v>
      </c>
      <c r="C136" s="43" t="s">
        <v>225</v>
      </c>
      <c r="D136" s="43" t="s">
        <v>247</v>
      </c>
      <c r="E136" s="43" t="s">
        <v>54</v>
      </c>
      <c r="F136" s="43" t="s">
        <v>61</v>
      </c>
      <c r="G136" s="25" t="str">
        <f t="shared" si="60"/>
        <v>Подземная прокладка в траншее 2-х кабелей с алюминиевыми жилами на напряжение 6 кВ, с бумажной изоляцией в алюминиевой оболочке, с броней из двух стальных лент: с числом жил - 3 и сечением 70 мм2</v>
      </c>
      <c r="H136" s="44">
        <v>3646.94</v>
      </c>
      <c r="I136" s="45">
        <f t="shared" si="36"/>
        <v>3437.72</v>
      </c>
      <c r="J136" s="44">
        <v>147.19</v>
      </c>
      <c r="K136" s="44">
        <v>62.03</v>
      </c>
      <c r="L136" s="45">
        <f t="shared" si="37"/>
        <v>3646940</v>
      </c>
      <c r="M136" s="45">
        <f t="shared" si="38"/>
        <v>3437720</v>
      </c>
      <c r="N136" s="45">
        <f t="shared" si="39"/>
        <v>147190</v>
      </c>
      <c r="O136" s="45">
        <f t="shared" si="40"/>
        <v>62030</v>
      </c>
      <c r="P136" s="44">
        <v>1.08</v>
      </c>
      <c r="Q136" s="44">
        <v>1.1200000000000001</v>
      </c>
      <c r="R136" s="44">
        <v>1.32</v>
      </c>
      <c r="S136" s="69">
        <v>1.05</v>
      </c>
      <c r="T136" s="45">
        <v>1.01</v>
      </c>
      <c r="U136" s="45">
        <v>1.02</v>
      </c>
      <c r="V136" s="45">
        <v>1.03</v>
      </c>
      <c r="W136" s="44">
        <f t="shared" si="59"/>
        <v>1.1454926399999998</v>
      </c>
      <c r="X136" s="69"/>
      <c r="Y136" s="45">
        <f t="shared" si="41"/>
        <v>1.2495033717119999</v>
      </c>
      <c r="Z136" s="45">
        <f t="shared" si="42"/>
        <v>1.4132996552908801</v>
      </c>
      <c r="AA136" s="45">
        <f t="shared" si="43"/>
        <v>1.6820047368115201</v>
      </c>
      <c r="AB136" s="45">
        <f t="shared" si="44"/>
        <v>4815322.7264010012</v>
      </c>
      <c r="AC136" s="45">
        <f t="shared" si="61"/>
        <v>4295442.7300000004</v>
      </c>
      <c r="AD136" s="45">
        <f t="shared" si="62"/>
        <v>183914.4</v>
      </c>
      <c r="AE136" s="50">
        <f t="shared" si="47"/>
        <v>258458.90640100001</v>
      </c>
      <c r="AF136" s="45">
        <f t="shared" si="63"/>
        <v>77506.69</v>
      </c>
      <c r="AG136" s="45">
        <f t="shared" si="49"/>
        <v>5446559.1044390006</v>
      </c>
      <c r="AH136" s="45">
        <f t="shared" si="64"/>
        <v>4858528.49</v>
      </c>
      <c r="AI136" s="45">
        <f t="shared" si="65"/>
        <v>208023.58</v>
      </c>
      <c r="AJ136" s="50">
        <f t="shared" si="52"/>
        <v>292340.05443899997</v>
      </c>
      <c r="AK136" s="45">
        <f t="shared" si="66"/>
        <v>87666.98</v>
      </c>
      <c r="AL136" s="45">
        <f t="shared" si="54"/>
        <v>6482091.864120001</v>
      </c>
      <c r="AM136" s="45">
        <f t="shared" si="67"/>
        <v>5782261.3200000003</v>
      </c>
      <c r="AN136" s="45">
        <f t="shared" si="68"/>
        <v>247574.28</v>
      </c>
      <c r="AO136" s="50">
        <f t="shared" si="57"/>
        <v>347921.51412000001</v>
      </c>
      <c r="AP136" s="45">
        <f t="shared" si="69"/>
        <v>104334.75</v>
      </c>
    </row>
    <row r="137" spans="1:42" ht="63" outlineLevel="2" x14ac:dyDescent="0.25">
      <c r="A137" s="43" t="s">
        <v>250</v>
      </c>
      <c r="B137" s="43">
        <v>107</v>
      </c>
      <c r="C137" s="43" t="s">
        <v>226</v>
      </c>
      <c r="D137" s="43" t="s">
        <v>247</v>
      </c>
      <c r="E137" s="43" t="s">
        <v>54</v>
      </c>
      <c r="F137" s="43" t="s">
        <v>63</v>
      </c>
      <c r="G137" s="25" t="str">
        <f t="shared" si="60"/>
        <v>Подземная прокладка в траншее 2-х кабелей с алюминиевыми жилами на напряжение 6 кВ, с бумажной изоляцией в алюминиевой оболочке, с броней из двух стальных лент: с числом жил - 3 и сечением 95 мм2</v>
      </c>
      <c r="H137" s="44">
        <v>4108.46</v>
      </c>
      <c r="I137" s="45">
        <f t="shared" si="36"/>
        <v>3878.02</v>
      </c>
      <c r="J137" s="44">
        <v>162.37</v>
      </c>
      <c r="K137" s="44">
        <v>68.069999999999993</v>
      </c>
      <c r="L137" s="45">
        <f t="shared" si="37"/>
        <v>4108460</v>
      </c>
      <c r="M137" s="45">
        <f t="shared" si="38"/>
        <v>3878020</v>
      </c>
      <c r="N137" s="45">
        <f t="shared" si="39"/>
        <v>162370</v>
      </c>
      <c r="O137" s="45">
        <f t="shared" si="40"/>
        <v>68070</v>
      </c>
      <c r="P137" s="44">
        <v>1.08</v>
      </c>
      <c r="Q137" s="44">
        <v>1.1200000000000001</v>
      </c>
      <c r="R137" s="44">
        <v>1.32</v>
      </c>
      <c r="S137" s="69">
        <v>1.05</v>
      </c>
      <c r="T137" s="45">
        <v>1.01</v>
      </c>
      <c r="U137" s="45">
        <v>1.02</v>
      </c>
      <c r="V137" s="45">
        <v>1.03</v>
      </c>
      <c r="W137" s="44">
        <f t="shared" si="59"/>
        <v>1.1454926399999998</v>
      </c>
      <c r="X137" s="69"/>
      <c r="Y137" s="45">
        <f t="shared" si="41"/>
        <v>1.2495033717119999</v>
      </c>
      <c r="Z137" s="45">
        <f t="shared" si="42"/>
        <v>1.4132996552908801</v>
      </c>
      <c r="AA137" s="45">
        <f t="shared" si="43"/>
        <v>1.6820047368115201</v>
      </c>
      <c r="AB137" s="45">
        <f t="shared" si="44"/>
        <v>5424831.9696610011</v>
      </c>
      <c r="AC137" s="45">
        <f t="shared" si="61"/>
        <v>4845599.07</v>
      </c>
      <c r="AD137" s="45">
        <f t="shared" si="62"/>
        <v>202881.86</v>
      </c>
      <c r="AE137" s="50">
        <f t="shared" si="47"/>
        <v>291297.34966100001</v>
      </c>
      <c r="AF137" s="45">
        <f t="shared" si="63"/>
        <v>85053.69</v>
      </c>
      <c r="AG137" s="45">
        <f t="shared" si="49"/>
        <v>6135968.369859999</v>
      </c>
      <c r="AH137" s="45">
        <f t="shared" si="64"/>
        <v>5480804.3300000001</v>
      </c>
      <c r="AI137" s="45">
        <f t="shared" si="65"/>
        <v>229477.47</v>
      </c>
      <c r="AJ137" s="50">
        <f t="shared" si="52"/>
        <v>329483.25985999993</v>
      </c>
      <c r="AK137" s="45">
        <f t="shared" si="66"/>
        <v>96203.31</v>
      </c>
      <c r="AL137" s="45">
        <f t="shared" si="54"/>
        <v>7302575.7904239995</v>
      </c>
      <c r="AM137" s="45">
        <f t="shared" si="67"/>
        <v>6522848.0099999998</v>
      </c>
      <c r="AN137" s="45">
        <f t="shared" si="68"/>
        <v>273107.11</v>
      </c>
      <c r="AO137" s="50">
        <f t="shared" si="57"/>
        <v>392126.61042399995</v>
      </c>
      <c r="AP137" s="45">
        <f t="shared" si="69"/>
        <v>114494.06</v>
      </c>
    </row>
    <row r="138" spans="1:42" ht="63" outlineLevel="2" x14ac:dyDescent="0.25">
      <c r="A138" s="43" t="s">
        <v>251</v>
      </c>
      <c r="B138" s="43">
        <v>108</v>
      </c>
      <c r="C138" s="43" t="s">
        <v>227</v>
      </c>
      <c r="D138" s="43" t="s">
        <v>247</v>
      </c>
      <c r="E138" s="43" t="s">
        <v>54</v>
      </c>
      <c r="F138" s="43" t="s">
        <v>65</v>
      </c>
      <c r="G138" s="25" t="str">
        <f t="shared" si="60"/>
        <v>Подземная прокладка в траншее 2-х кабелей с алюминиевыми жилами на напряжение 6 кВ, с бумажной изоляцией в алюминиевой оболочке, с броней из двух стальных лент: с числом жил - 3 и сечением 120 мм2</v>
      </c>
      <c r="H138" s="44">
        <v>4557</v>
      </c>
      <c r="I138" s="45">
        <f t="shared" si="36"/>
        <v>4302.57</v>
      </c>
      <c r="J138" s="44">
        <v>179.26</v>
      </c>
      <c r="K138" s="44">
        <v>75.17</v>
      </c>
      <c r="L138" s="45">
        <f t="shared" si="37"/>
        <v>4557000</v>
      </c>
      <c r="M138" s="45">
        <f t="shared" si="38"/>
        <v>4302570</v>
      </c>
      <c r="N138" s="45">
        <f t="shared" si="39"/>
        <v>179260</v>
      </c>
      <c r="O138" s="45">
        <f t="shared" si="40"/>
        <v>75170</v>
      </c>
      <c r="P138" s="44">
        <v>1.08</v>
      </c>
      <c r="Q138" s="44">
        <v>1.1200000000000001</v>
      </c>
      <c r="R138" s="44">
        <v>1.32</v>
      </c>
      <c r="S138" s="69">
        <v>1.05</v>
      </c>
      <c r="T138" s="45">
        <v>1.01</v>
      </c>
      <c r="U138" s="45">
        <v>1.02</v>
      </c>
      <c r="V138" s="45">
        <v>1.03</v>
      </c>
      <c r="W138" s="44">
        <f t="shared" si="59"/>
        <v>1.1454926399999998</v>
      </c>
      <c r="X138" s="69"/>
      <c r="Y138" s="45">
        <f t="shared" si="41"/>
        <v>1.2495033717119999</v>
      </c>
      <c r="Z138" s="45">
        <f t="shared" si="42"/>
        <v>1.4132996552908801</v>
      </c>
      <c r="AA138" s="45">
        <f t="shared" si="43"/>
        <v>1.6820047368115201</v>
      </c>
      <c r="AB138" s="45">
        <f t="shared" si="44"/>
        <v>6017110.4195129992</v>
      </c>
      <c r="AC138" s="45">
        <f t="shared" si="61"/>
        <v>5376075.7199999997</v>
      </c>
      <c r="AD138" s="45">
        <f t="shared" si="62"/>
        <v>223985.97</v>
      </c>
      <c r="AE138" s="50">
        <f t="shared" si="47"/>
        <v>323123.55951299996</v>
      </c>
      <c r="AF138" s="45">
        <f t="shared" si="63"/>
        <v>93925.17</v>
      </c>
      <c r="AG138" s="45">
        <f t="shared" si="49"/>
        <v>6805888.0797600001</v>
      </c>
      <c r="AH138" s="45">
        <f t="shared" si="64"/>
        <v>6080820.7000000002</v>
      </c>
      <c r="AI138" s="45">
        <f t="shared" si="65"/>
        <v>253348.1</v>
      </c>
      <c r="AJ138" s="50">
        <f t="shared" si="52"/>
        <v>365481.53975999996</v>
      </c>
      <c r="AK138" s="45">
        <f t="shared" si="66"/>
        <v>106237.74</v>
      </c>
      <c r="AL138" s="45">
        <f t="shared" si="54"/>
        <v>8099864.6910330001</v>
      </c>
      <c r="AM138" s="45">
        <f t="shared" si="67"/>
        <v>7236943.1200000001</v>
      </c>
      <c r="AN138" s="45">
        <f t="shared" si="68"/>
        <v>301516.17</v>
      </c>
      <c r="AO138" s="50">
        <f t="shared" si="57"/>
        <v>434969.10103299998</v>
      </c>
      <c r="AP138" s="45">
        <f t="shared" si="69"/>
        <v>126436.3</v>
      </c>
    </row>
    <row r="139" spans="1:42" ht="63" outlineLevel="2" x14ac:dyDescent="0.25">
      <c r="A139" s="43" t="s">
        <v>252</v>
      </c>
      <c r="B139" s="43">
        <v>109</v>
      </c>
      <c r="C139" s="43" t="s">
        <v>228</v>
      </c>
      <c r="D139" s="43" t="s">
        <v>247</v>
      </c>
      <c r="E139" s="43" t="s">
        <v>54</v>
      </c>
      <c r="F139" s="43" t="s">
        <v>67</v>
      </c>
      <c r="G139" s="25" t="str">
        <f t="shared" si="60"/>
        <v>Подземная прокладка в траншее 2-х кабелей с алюминиевыми жилами на напряжение 6 кВ, с бумажной изоляцией в алюминиевой оболочке, с броней из двух стальных лент: с числом жил - 3 и сечением 150 мм2</v>
      </c>
      <c r="H139" s="44">
        <v>5144.1099999999997</v>
      </c>
      <c r="I139" s="45">
        <f t="shared" si="36"/>
        <v>4859.9399999999996</v>
      </c>
      <c r="J139" s="44">
        <v>200.55</v>
      </c>
      <c r="K139" s="44">
        <v>83.62</v>
      </c>
      <c r="L139" s="45">
        <f t="shared" si="37"/>
        <v>5144110</v>
      </c>
      <c r="M139" s="45">
        <f t="shared" si="38"/>
        <v>4859940</v>
      </c>
      <c r="N139" s="45">
        <f t="shared" si="39"/>
        <v>200550</v>
      </c>
      <c r="O139" s="45">
        <f t="shared" si="40"/>
        <v>83620</v>
      </c>
      <c r="P139" s="44">
        <v>1.08</v>
      </c>
      <c r="Q139" s="44">
        <v>1.1200000000000001</v>
      </c>
      <c r="R139" s="44">
        <v>1.32</v>
      </c>
      <c r="S139" s="69">
        <v>1.05</v>
      </c>
      <c r="T139" s="45">
        <v>1.01</v>
      </c>
      <c r="U139" s="45">
        <v>1.02</v>
      </c>
      <c r="V139" s="45">
        <v>1.03</v>
      </c>
      <c r="W139" s="44">
        <f t="shared" si="59"/>
        <v>1.1454926399999998</v>
      </c>
      <c r="X139" s="69"/>
      <c r="Y139" s="45">
        <f t="shared" si="41"/>
        <v>1.2495033717119999</v>
      </c>
      <c r="Z139" s="45">
        <f t="shared" si="42"/>
        <v>1.4132996552908801</v>
      </c>
      <c r="AA139" s="45">
        <f t="shared" si="43"/>
        <v>1.6820047368115201</v>
      </c>
      <c r="AB139" s="45">
        <f t="shared" si="44"/>
        <v>6792425.6207640003</v>
      </c>
      <c r="AC139" s="45">
        <f t="shared" si="61"/>
        <v>6072511.4199999999</v>
      </c>
      <c r="AD139" s="45">
        <f t="shared" si="62"/>
        <v>250587.9</v>
      </c>
      <c r="AE139" s="50">
        <f t="shared" si="47"/>
        <v>364842.83076399995</v>
      </c>
      <c r="AF139" s="45">
        <f t="shared" si="63"/>
        <v>104483.47</v>
      </c>
      <c r="AG139" s="45">
        <f t="shared" si="49"/>
        <v>7682838.6526060002</v>
      </c>
      <c r="AH139" s="45">
        <f t="shared" si="64"/>
        <v>6868551.5300000003</v>
      </c>
      <c r="AI139" s="45">
        <f t="shared" si="65"/>
        <v>283437.25</v>
      </c>
      <c r="AJ139" s="50">
        <f t="shared" si="52"/>
        <v>412669.75260599999</v>
      </c>
      <c r="AK139" s="45">
        <f t="shared" si="66"/>
        <v>118180.12</v>
      </c>
      <c r="AL139" s="45">
        <f t="shared" si="54"/>
        <v>9143546.4122550003</v>
      </c>
      <c r="AM139" s="45">
        <f t="shared" si="67"/>
        <v>8174442.0999999996</v>
      </c>
      <c r="AN139" s="45">
        <f t="shared" si="68"/>
        <v>337326.05</v>
      </c>
      <c r="AO139" s="50">
        <f t="shared" si="57"/>
        <v>491129.02225499996</v>
      </c>
      <c r="AP139" s="45">
        <f t="shared" si="69"/>
        <v>140649.24</v>
      </c>
    </row>
    <row r="140" spans="1:42" ht="63" outlineLevel="2" x14ac:dyDescent="0.25">
      <c r="A140" s="43" t="s">
        <v>253</v>
      </c>
      <c r="B140" s="43">
        <v>110</v>
      </c>
      <c r="C140" s="43" t="s">
        <v>254</v>
      </c>
      <c r="D140" s="43" t="s">
        <v>247</v>
      </c>
      <c r="E140" s="43" t="s">
        <v>54</v>
      </c>
      <c r="F140" s="43" t="s">
        <v>69</v>
      </c>
      <c r="G140" s="25" t="str">
        <f t="shared" si="60"/>
        <v>Подземная прокладка в траншее 2-х кабелей с алюминиевыми жилами на напряжение 6 кВ, с бумажной изоляцией в алюминиевой оболочке, с броней из двух стальных лент: с числом жил - 3 и сечением 185 мм2</v>
      </c>
      <c r="H140" s="44">
        <v>5927.41</v>
      </c>
      <c r="I140" s="45">
        <f t="shared" si="36"/>
        <v>5603.15</v>
      </c>
      <c r="J140" s="44">
        <v>228.85</v>
      </c>
      <c r="K140" s="44">
        <v>95.41</v>
      </c>
      <c r="L140" s="45">
        <f t="shared" si="37"/>
        <v>5927410</v>
      </c>
      <c r="M140" s="45">
        <f t="shared" si="38"/>
        <v>5603150</v>
      </c>
      <c r="N140" s="45">
        <f t="shared" si="39"/>
        <v>228850</v>
      </c>
      <c r="O140" s="45">
        <f t="shared" si="40"/>
        <v>95410</v>
      </c>
      <c r="P140" s="44">
        <v>1.08</v>
      </c>
      <c r="Q140" s="44">
        <v>1.1200000000000001</v>
      </c>
      <c r="R140" s="44">
        <v>1.32</v>
      </c>
      <c r="S140" s="69">
        <v>1.05</v>
      </c>
      <c r="T140" s="45">
        <v>1.01</v>
      </c>
      <c r="U140" s="45">
        <v>1.02</v>
      </c>
      <c r="V140" s="45">
        <v>1.03</v>
      </c>
      <c r="W140" s="44">
        <f t="shared" si="59"/>
        <v>1.1454926399999998</v>
      </c>
      <c r="X140" s="69"/>
      <c r="Y140" s="45">
        <f t="shared" si="41"/>
        <v>1.2495033717119999</v>
      </c>
      <c r="Z140" s="45">
        <f t="shared" si="42"/>
        <v>1.4132996552908801</v>
      </c>
      <c r="AA140" s="45">
        <f t="shared" si="43"/>
        <v>1.6820047368115201</v>
      </c>
      <c r="AB140" s="45">
        <f t="shared" si="44"/>
        <v>7826784.671759</v>
      </c>
      <c r="AC140" s="45">
        <f t="shared" si="61"/>
        <v>7001154.8200000003</v>
      </c>
      <c r="AD140" s="45">
        <f t="shared" si="62"/>
        <v>285948.84999999998</v>
      </c>
      <c r="AE140" s="50">
        <f t="shared" si="47"/>
        <v>420465.88175899995</v>
      </c>
      <c r="AF140" s="45">
        <f t="shared" si="63"/>
        <v>119215.12</v>
      </c>
      <c r="AG140" s="45">
        <f t="shared" si="49"/>
        <v>8852790.8891429994</v>
      </c>
      <c r="AH140" s="45">
        <f t="shared" si="64"/>
        <v>7918929.96</v>
      </c>
      <c r="AI140" s="45">
        <f t="shared" si="65"/>
        <v>323433.63</v>
      </c>
      <c r="AJ140" s="50">
        <f t="shared" si="52"/>
        <v>475584.37914299994</v>
      </c>
      <c r="AK140" s="45">
        <f t="shared" si="66"/>
        <v>134842.92000000001</v>
      </c>
      <c r="AL140" s="45">
        <f t="shared" si="54"/>
        <v>10535937.048473999</v>
      </c>
      <c r="AM140" s="45">
        <f t="shared" si="67"/>
        <v>9424524.8399999999</v>
      </c>
      <c r="AN140" s="45">
        <f t="shared" si="68"/>
        <v>384926.78</v>
      </c>
      <c r="AO140" s="50">
        <f t="shared" si="57"/>
        <v>566005.35847399989</v>
      </c>
      <c r="AP140" s="45">
        <f t="shared" si="69"/>
        <v>160480.07</v>
      </c>
    </row>
    <row r="141" spans="1:42" ht="63" outlineLevel="2" x14ac:dyDescent="0.25">
      <c r="A141" s="43" t="s">
        <v>255</v>
      </c>
      <c r="B141" s="43">
        <v>111</v>
      </c>
      <c r="C141" s="43" t="s">
        <v>256</v>
      </c>
      <c r="D141" s="43" t="s">
        <v>247</v>
      </c>
      <c r="E141" s="43" t="s">
        <v>54</v>
      </c>
      <c r="F141" s="43" t="s">
        <v>71</v>
      </c>
      <c r="G141" s="25" t="str">
        <f t="shared" si="60"/>
        <v>Подземная прокладка в траншее 2-х кабелей с алюминиевыми жилами на напряжение 6 кВ, с бумажной изоляцией в алюминиевой оболочке, с броней из двух стальных лент: с числом жил - 3 и сечением 240 мм2</v>
      </c>
      <c r="H141" s="44">
        <v>7009.15</v>
      </c>
      <c r="I141" s="45">
        <f t="shared" si="36"/>
        <v>6644.7599999999993</v>
      </c>
      <c r="J141" s="44">
        <v>258.88</v>
      </c>
      <c r="K141" s="44">
        <v>105.51</v>
      </c>
      <c r="L141" s="45">
        <f t="shared" si="37"/>
        <v>7009150</v>
      </c>
      <c r="M141" s="45">
        <f t="shared" si="38"/>
        <v>6644759.9999999991</v>
      </c>
      <c r="N141" s="45">
        <f t="shared" si="39"/>
        <v>258880</v>
      </c>
      <c r="O141" s="45">
        <f t="shared" si="40"/>
        <v>105510</v>
      </c>
      <c r="P141" s="44">
        <v>1.08</v>
      </c>
      <c r="Q141" s="44">
        <v>1.1200000000000001</v>
      </c>
      <c r="R141" s="44">
        <v>1.32</v>
      </c>
      <c r="S141" s="69">
        <v>1.05</v>
      </c>
      <c r="T141" s="45">
        <v>1.01</v>
      </c>
      <c r="U141" s="45">
        <v>1.02</v>
      </c>
      <c r="V141" s="45">
        <v>1.03</v>
      </c>
      <c r="W141" s="44">
        <f t="shared" si="59"/>
        <v>1.1454926399999998</v>
      </c>
      <c r="X141" s="69"/>
      <c r="Y141" s="45">
        <f t="shared" si="41"/>
        <v>1.2495033717119999</v>
      </c>
      <c r="Z141" s="45">
        <f t="shared" si="42"/>
        <v>1.4132996552908801</v>
      </c>
      <c r="AA141" s="45">
        <f t="shared" si="43"/>
        <v>1.6820047368115201</v>
      </c>
      <c r="AB141" s="45">
        <f t="shared" si="44"/>
        <v>9255683.757664999</v>
      </c>
      <c r="AC141" s="45">
        <f t="shared" si="61"/>
        <v>8302650.0199999996</v>
      </c>
      <c r="AD141" s="45">
        <f t="shared" si="62"/>
        <v>323471.43</v>
      </c>
      <c r="AE141" s="50">
        <f t="shared" si="47"/>
        <v>497727.20766499994</v>
      </c>
      <c r="AF141" s="45">
        <f t="shared" si="63"/>
        <v>131835.1</v>
      </c>
      <c r="AG141" s="45">
        <f t="shared" si="49"/>
        <v>10469003.104130998</v>
      </c>
      <c r="AH141" s="45">
        <f t="shared" si="64"/>
        <v>9391037.0199999996</v>
      </c>
      <c r="AI141" s="45">
        <f t="shared" si="65"/>
        <v>365875.01</v>
      </c>
      <c r="AJ141" s="50">
        <f t="shared" si="52"/>
        <v>562973.82413099986</v>
      </c>
      <c r="AK141" s="45">
        <f t="shared" si="66"/>
        <v>149117.25</v>
      </c>
      <c r="AL141" s="45">
        <f t="shared" si="54"/>
        <v>12459433.313886</v>
      </c>
      <c r="AM141" s="45">
        <f t="shared" si="67"/>
        <v>11176517.789999999</v>
      </c>
      <c r="AN141" s="45">
        <f t="shared" si="68"/>
        <v>435437.39</v>
      </c>
      <c r="AO141" s="50">
        <f t="shared" si="57"/>
        <v>670009.81388599996</v>
      </c>
      <c r="AP141" s="45">
        <f t="shared" si="69"/>
        <v>177468.32</v>
      </c>
    </row>
    <row r="142" spans="1:42" ht="63" outlineLevel="2" x14ac:dyDescent="0.25">
      <c r="A142" s="43" t="s">
        <v>257</v>
      </c>
      <c r="B142" s="43">
        <v>112</v>
      </c>
      <c r="C142" s="43" t="s">
        <v>229</v>
      </c>
      <c r="D142" s="43" t="s">
        <v>258</v>
      </c>
      <c r="E142" s="43" t="s">
        <v>54</v>
      </c>
      <c r="F142" s="43" t="s">
        <v>57</v>
      </c>
      <c r="G142" s="25" t="str">
        <f t="shared" si="60"/>
        <v>Подземная прокладка в траншее 2-х кабелей с алюминиевыми жилами на напряжение 10 кВ, с бумажной изоляцией в алюминиевой оболочке, с броней из двух стальных лент: с числом жил - 3 и сечением 35 мм2</v>
      </c>
      <c r="H142" s="44">
        <v>3580.63</v>
      </c>
      <c r="I142" s="45">
        <f t="shared" si="36"/>
        <v>3365.65</v>
      </c>
      <c r="J142" s="44">
        <v>148.53</v>
      </c>
      <c r="K142" s="44">
        <v>66.45</v>
      </c>
      <c r="L142" s="45">
        <f t="shared" si="37"/>
        <v>3580630</v>
      </c>
      <c r="M142" s="45">
        <f t="shared" si="38"/>
        <v>3365650</v>
      </c>
      <c r="N142" s="45">
        <f t="shared" si="39"/>
        <v>148530</v>
      </c>
      <c r="O142" s="45">
        <f t="shared" si="40"/>
        <v>66450</v>
      </c>
      <c r="P142" s="44">
        <v>1.08</v>
      </c>
      <c r="Q142" s="44">
        <v>1.1200000000000001</v>
      </c>
      <c r="R142" s="44">
        <v>1.32</v>
      </c>
      <c r="S142" s="69">
        <v>1.05</v>
      </c>
      <c r="T142" s="45">
        <v>1.01</v>
      </c>
      <c r="U142" s="45">
        <v>1.02</v>
      </c>
      <c r="V142" s="45">
        <v>1.03</v>
      </c>
      <c r="W142" s="44">
        <f t="shared" si="59"/>
        <v>1.1454926399999998</v>
      </c>
      <c r="X142" s="69"/>
      <c r="Y142" s="45">
        <f t="shared" si="41"/>
        <v>1.2495033717119999</v>
      </c>
      <c r="Z142" s="45">
        <f t="shared" si="42"/>
        <v>1.4132996552908801</v>
      </c>
      <c r="AA142" s="45">
        <f t="shared" si="43"/>
        <v>1.6820047368115201</v>
      </c>
      <c r="AB142" s="45">
        <f t="shared" si="44"/>
        <v>4727368.7921519997</v>
      </c>
      <c r="AC142" s="45">
        <f t="shared" si="61"/>
        <v>4205391.0199999996</v>
      </c>
      <c r="AD142" s="45">
        <f t="shared" si="62"/>
        <v>185588.74</v>
      </c>
      <c r="AE142" s="50">
        <f t="shared" si="47"/>
        <v>253359.53215199997</v>
      </c>
      <c r="AF142" s="45">
        <f t="shared" si="63"/>
        <v>83029.5</v>
      </c>
      <c r="AG142" s="45">
        <f t="shared" si="49"/>
        <v>5347075.3472260004</v>
      </c>
      <c r="AH142" s="45">
        <f t="shared" si="64"/>
        <v>4756671.9800000004</v>
      </c>
      <c r="AI142" s="45">
        <f t="shared" si="65"/>
        <v>209917.4</v>
      </c>
      <c r="AJ142" s="50">
        <f t="shared" si="52"/>
        <v>286572.20722600003</v>
      </c>
      <c r="AK142" s="45">
        <f t="shared" si="66"/>
        <v>93913.76</v>
      </c>
      <c r="AL142" s="45">
        <f t="shared" si="54"/>
        <v>6363693.6589800008</v>
      </c>
      <c r="AM142" s="45">
        <f t="shared" si="67"/>
        <v>5661039.2400000002</v>
      </c>
      <c r="AN142" s="45">
        <f t="shared" si="68"/>
        <v>249828.16</v>
      </c>
      <c r="AO142" s="50">
        <f t="shared" si="57"/>
        <v>341057.04897999996</v>
      </c>
      <c r="AP142" s="45">
        <f t="shared" si="69"/>
        <v>111769.21</v>
      </c>
    </row>
    <row r="143" spans="1:42" ht="63" outlineLevel="2" x14ac:dyDescent="0.25">
      <c r="A143" s="43" t="s">
        <v>259</v>
      </c>
      <c r="B143" s="43">
        <v>113</v>
      </c>
      <c r="C143" s="43" t="s">
        <v>230</v>
      </c>
      <c r="D143" s="43" t="s">
        <v>258</v>
      </c>
      <c r="E143" s="43" t="s">
        <v>54</v>
      </c>
      <c r="F143" s="43" t="s">
        <v>59</v>
      </c>
      <c r="G143" s="25" t="str">
        <f t="shared" si="60"/>
        <v>Подземная прокладка в траншее 2-х кабелей с алюминиевыми жилами на напряжение 10 кВ, с бумажной изоляцией в алюминиевой оболочке, с броней из двух стальных лент: с числом жил - 3 и сечением 50 мм2</v>
      </c>
      <c r="H143" s="44">
        <v>3501.87</v>
      </c>
      <c r="I143" s="45">
        <f t="shared" si="36"/>
        <v>3301.7999999999997</v>
      </c>
      <c r="J143" s="44">
        <v>143.84</v>
      </c>
      <c r="K143" s="44">
        <v>56.23</v>
      </c>
      <c r="L143" s="45">
        <f t="shared" si="37"/>
        <v>3501870</v>
      </c>
      <c r="M143" s="45">
        <f t="shared" si="38"/>
        <v>3301799.9999999995</v>
      </c>
      <c r="N143" s="45">
        <f t="shared" si="39"/>
        <v>143840</v>
      </c>
      <c r="O143" s="45">
        <f t="shared" si="40"/>
        <v>56230</v>
      </c>
      <c r="P143" s="44">
        <v>1.08</v>
      </c>
      <c r="Q143" s="44">
        <v>1.1200000000000001</v>
      </c>
      <c r="R143" s="44">
        <v>1.32</v>
      </c>
      <c r="S143" s="69">
        <v>1.05</v>
      </c>
      <c r="T143" s="45">
        <v>1.01</v>
      </c>
      <c r="U143" s="45">
        <v>1.02</v>
      </c>
      <c r="V143" s="45">
        <v>1.03</v>
      </c>
      <c r="W143" s="44">
        <f t="shared" si="59"/>
        <v>1.1454926399999998</v>
      </c>
      <c r="X143" s="69"/>
      <c r="Y143" s="45">
        <f t="shared" si="41"/>
        <v>1.2495033717119999</v>
      </c>
      <c r="Z143" s="45">
        <f t="shared" si="42"/>
        <v>1.4132996552908801</v>
      </c>
      <c r="AA143" s="45">
        <f t="shared" si="43"/>
        <v>1.6820047368115201</v>
      </c>
      <c r="AB143" s="45">
        <f t="shared" si="44"/>
        <v>4624016.4081829991</v>
      </c>
      <c r="AC143" s="45">
        <f t="shared" si="61"/>
        <v>4125610.23</v>
      </c>
      <c r="AD143" s="45">
        <f t="shared" si="62"/>
        <v>179728.56</v>
      </c>
      <c r="AE143" s="50">
        <f t="shared" si="47"/>
        <v>248418.04818299998</v>
      </c>
      <c r="AF143" s="45">
        <f t="shared" si="63"/>
        <v>70259.570000000007</v>
      </c>
      <c r="AG143" s="45">
        <f t="shared" si="49"/>
        <v>5230174.6090139989</v>
      </c>
      <c r="AH143" s="45">
        <f t="shared" si="64"/>
        <v>4666432.8</v>
      </c>
      <c r="AI143" s="45">
        <f t="shared" si="65"/>
        <v>203289.02</v>
      </c>
      <c r="AJ143" s="50">
        <f t="shared" si="52"/>
        <v>280982.94901399995</v>
      </c>
      <c r="AK143" s="45">
        <f t="shared" si="66"/>
        <v>79469.84</v>
      </c>
      <c r="AL143" s="45">
        <f t="shared" si="54"/>
        <v>6224567.0575599996</v>
      </c>
      <c r="AM143" s="45">
        <f t="shared" si="67"/>
        <v>5553643.2400000002</v>
      </c>
      <c r="AN143" s="45">
        <f t="shared" si="68"/>
        <v>241939.56</v>
      </c>
      <c r="AO143" s="50">
        <f t="shared" si="57"/>
        <v>334405.12755999994</v>
      </c>
      <c r="AP143" s="45">
        <f t="shared" si="69"/>
        <v>94579.13</v>
      </c>
    </row>
    <row r="144" spans="1:42" ht="63" outlineLevel="2" x14ac:dyDescent="0.25">
      <c r="A144" s="43" t="s">
        <v>260</v>
      </c>
      <c r="B144" s="43">
        <v>114</v>
      </c>
      <c r="C144" s="43" t="s">
        <v>232</v>
      </c>
      <c r="D144" s="43" t="s">
        <v>258</v>
      </c>
      <c r="E144" s="43" t="s">
        <v>54</v>
      </c>
      <c r="F144" s="43" t="s">
        <v>61</v>
      </c>
      <c r="G144" s="25" t="str">
        <f t="shared" si="60"/>
        <v>Подземная прокладка в траншее 2-х кабелей с алюминиевыми жилами на напряжение 10 кВ, с бумажной изоляцией в алюминиевой оболочке, с броней из двух стальных лент: с числом жил - 3 и сечением 70 мм2</v>
      </c>
      <c r="H144" s="44">
        <v>3932.22</v>
      </c>
      <c r="I144" s="45">
        <f t="shared" si="36"/>
        <v>3706.44</v>
      </c>
      <c r="J144" s="44">
        <v>158.83000000000001</v>
      </c>
      <c r="K144" s="44">
        <v>66.95</v>
      </c>
      <c r="L144" s="45">
        <f t="shared" si="37"/>
        <v>3932220</v>
      </c>
      <c r="M144" s="45">
        <f t="shared" si="38"/>
        <v>3706440</v>
      </c>
      <c r="N144" s="45">
        <f t="shared" si="39"/>
        <v>158830</v>
      </c>
      <c r="O144" s="45">
        <f t="shared" si="40"/>
        <v>66950</v>
      </c>
      <c r="P144" s="44">
        <v>1.08</v>
      </c>
      <c r="Q144" s="44">
        <v>1.1200000000000001</v>
      </c>
      <c r="R144" s="44">
        <v>1.32</v>
      </c>
      <c r="S144" s="69">
        <v>1.05</v>
      </c>
      <c r="T144" s="45">
        <v>1.01</v>
      </c>
      <c r="U144" s="45">
        <v>1.02</v>
      </c>
      <c r="V144" s="45">
        <v>1.03</v>
      </c>
      <c r="W144" s="44">
        <f t="shared" si="59"/>
        <v>1.1454926399999998</v>
      </c>
      <c r="X144" s="69"/>
      <c r="Y144" s="45">
        <f t="shared" si="41"/>
        <v>1.2495033717119999</v>
      </c>
      <c r="Z144" s="45">
        <f t="shared" si="42"/>
        <v>1.4132996552908801</v>
      </c>
      <c r="AA144" s="45">
        <f t="shared" si="43"/>
        <v>1.6820047368115201</v>
      </c>
      <c r="AB144" s="45">
        <f t="shared" si="44"/>
        <v>5191993.98783</v>
      </c>
      <c r="AC144" s="45">
        <f t="shared" si="61"/>
        <v>4631209.28</v>
      </c>
      <c r="AD144" s="45">
        <f t="shared" si="62"/>
        <v>198458.62</v>
      </c>
      <c r="AE144" s="50">
        <f t="shared" si="47"/>
        <v>278671.83782999997</v>
      </c>
      <c r="AF144" s="45">
        <f t="shared" si="63"/>
        <v>83654.25</v>
      </c>
      <c r="AG144" s="45">
        <f t="shared" si="49"/>
        <v>5872607.8400750002</v>
      </c>
      <c r="AH144" s="45">
        <f t="shared" si="64"/>
        <v>5238310.37</v>
      </c>
      <c r="AI144" s="45">
        <f t="shared" si="65"/>
        <v>224474.38</v>
      </c>
      <c r="AJ144" s="50">
        <f t="shared" si="52"/>
        <v>315202.68007499998</v>
      </c>
      <c r="AK144" s="45">
        <f t="shared" si="66"/>
        <v>94620.41</v>
      </c>
      <c r="AL144" s="45">
        <f t="shared" si="54"/>
        <v>6989143.5913649993</v>
      </c>
      <c r="AM144" s="45">
        <f t="shared" si="67"/>
        <v>6234249.6399999997</v>
      </c>
      <c r="AN144" s="45">
        <f t="shared" si="68"/>
        <v>267152.81</v>
      </c>
      <c r="AO144" s="50">
        <f t="shared" si="57"/>
        <v>375130.9213649999</v>
      </c>
      <c r="AP144" s="45">
        <f t="shared" si="69"/>
        <v>112610.22</v>
      </c>
    </row>
    <row r="145" spans="1:42" ht="63" outlineLevel="2" x14ac:dyDescent="0.25">
      <c r="A145" s="43" t="s">
        <v>261</v>
      </c>
      <c r="B145" s="43">
        <v>115</v>
      </c>
      <c r="C145" s="43" t="s">
        <v>233</v>
      </c>
      <c r="D145" s="43" t="s">
        <v>258</v>
      </c>
      <c r="E145" s="43" t="s">
        <v>54</v>
      </c>
      <c r="F145" s="43" t="s">
        <v>63</v>
      </c>
      <c r="G145" s="25" t="str">
        <f t="shared" si="60"/>
        <v>Подземная прокладка в траншее 2-х кабелей с алюминиевыми жилами на напряжение 10 кВ, с бумажной изоляцией в алюминиевой оболочке, с броней из двух стальных лент: с числом жил - 3 и сечением 95 мм2</v>
      </c>
      <c r="H145" s="44">
        <v>4415.49</v>
      </c>
      <c r="I145" s="45">
        <f t="shared" si="36"/>
        <v>4173.6599999999989</v>
      </c>
      <c r="J145" s="44">
        <v>175.52</v>
      </c>
      <c r="K145" s="44">
        <v>66.31</v>
      </c>
      <c r="L145" s="45">
        <f t="shared" si="37"/>
        <v>4415490</v>
      </c>
      <c r="M145" s="45">
        <f t="shared" si="38"/>
        <v>4173659.9999999991</v>
      </c>
      <c r="N145" s="45">
        <f t="shared" si="39"/>
        <v>175520</v>
      </c>
      <c r="O145" s="45">
        <f t="shared" si="40"/>
        <v>66310</v>
      </c>
      <c r="P145" s="44">
        <v>1.08</v>
      </c>
      <c r="Q145" s="44">
        <v>1.1200000000000001</v>
      </c>
      <c r="R145" s="44">
        <v>1.32</v>
      </c>
      <c r="S145" s="69">
        <v>1.05</v>
      </c>
      <c r="T145" s="45">
        <v>1.01</v>
      </c>
      <c r="U145" s="45">
        <v>1.02</v>
      </c>
      <c r="V145" s="45">
        <v>1.03</v>
      </c>
      <c r="W145" s="44">
        <f t="shared" si="59"/>
        <v>1.1454926399999998</v>
      </c>
      <c r="X145" s="69"/>
      <c r="Y145" s="45">
        <f t="shared" si="41"/>
        <v>1.2495033717119999</v>
      </c>
      <c r="Z145" s="45">
        <f t="shared" si="42"/>
        <v>1.4132996552908801</v>
      </c>
      <c r="AA145" s="45">
        <f t="shared" si="43"/>
        <v>1.6820047368115201</v>
      </c>
      <c r="AB145" s="45">
        <f t="shared" si="44"/>
        <v>5830729.6195390001</v>
      </c>
      <c r="AC145" s="45">
        <f t="shared" si="61"/>
        <v>5215002.24</v>
      </c>
      <c r="AD145" s="45">
        <f t="shared" si="62"/>
        <v>219312.83</v>
      </c>
      <c r="AE145" s="50">
        <f t="shared" si="47"/>
        <v>313559.97953899996</v>
      </c>
      <c r="AF145" s="45">
        <f t="shared" si="63"/>
        <v>82854.570000000007</v>
      </c>
      <c r="AG145" s="45">
        <f t="shared" si="49"/>
        <v>6595074.7784200013</v>
      </c>
      <c r="AH145" s="45">
        <f t="shared" si="64"/>
        <v>5898632.2400000002</v>
      </c>
      <c r="AI145" s="45">
        <f t="shared" si="65"/>
        <v>248062.36</v>
      </c>
      <c r="AJ145" s="50">
        <f t="shared" si="52"/>
        <v>354664.27841999999</v>
      </c>
      <c r="AK145" s="45">
        <f t="shared" si="66"/>
        <v>93715.9</v>
      </c>
      <c r="AL145" s="45">
        <f t="shared" si="54"/>
        <v>7848970.2864720002</v>
      </c>
      <c r="AM145" s="45">
        <f t="shared" si="67"/>
        <v>7020115.8899999997</v>
      </c>
      <c r="AN145" s="45">
        <f t="shared" si="68"/>
        <v>295225.46999999997</v>
      </c>
      <c r="AO145" s="50">
        <f t="shared" si="57"/>
        <v>422095.19647199992</v>
      </c>
      <c r="AP145" s="45">
        <f t="shared" si="69"/>
        <v>111533.73</v>
      </c>
    </row>
    <row r="146" spans="1:42" ht="63" outlineLevel="2" x14ac:dyDescent="0.25">
      <c r="A146" s="43" t="s">
        <v>262</v>
      </c>
      <c r="B146" s="43">
        <v>116</v>
      </c>
      <c r="C146" s="43" t="s">
        <v>234</v>
      </c>
      <c r="D146" s="43" t="s">
        <v>258</v>
      </c>
      <c r="E146" s="43" t="s">
        <v>54</v>
      </c>
      <c r="F146" s="43" t="s">
        <v>65</v>
      </c>
      <c r="G146" s="25" t="str">
        <f t="shared" si="60"/>
        <v>Подземная прокладка в траншее 2-х кабелей с алюминиевыми жилами на напряжение 10 кВ, с бумажной изоляцией в алюминиевой оболочке, с броней из двух стальных лент: с числом жил - 3 и сечением 120 мм2</v>
      </c>
      <c r="H146" s="44">
        <v>4916.72</v>
      </c>
      <c r="I146" s="45">
        <f t="shared" si="36"/>
        <v>4649.09</v>
      </c>
      <c r="J146" s="44">
        <v>193.78</v>
      </c>
      <c r="K146" s="44">
        <v>73.849999999999994</v>
      </c>
      <c r="L146" s="45">
        <f t="shared" si="37"/>
        <v>4916720</v>
      </c>
      <c r="M146" s="45">
        <f t="shared" si="38"/>
        <v>4649090</v>
      </c>
      <c r="N146" s="45">
        <f t="shared" si="39"/>
        <v>193780</v>
      </c>
      <c r="O146" s="45">
        <f t="shared" si="40"/>
        <v>73850</v>
      </c>
      <c r="P146" s="44">
        <v>1.08</v>
      </c>
      <c r="Q146" s="44">
        <v>1.1200000000000001</v>
      </c>
      <c r="R146" s="44">
        <v>1.32</v>
      </c>
      <c r="S146" s="69">
        <v>1.05</v>
      </c>
      <c r="T146" s="45">
        <v>1.01</v>
      </c>
      <c r="U146" s="45">
        <v>1.02</v>
      </c>
      <c r="V146" s="45">
        <v>1.03</v>
      </c>
      <c r="W146" s="44">
        <f t="shared" si="59"/>
        <v>1.1454926399999998</v>
      </c>
      <c r="X146" s="69"/>
      <c r="Y146" s="45">
        <f t="shared" si="41"/>
        <v>1.2495033717119999</v>
      </c>
      <c r="Z146" s="45">
        <f t="shared" si="42"/>
        <v>1.4132996552908801</v>
      </c>
      <c r="AA146" s="45">
        <f t="shared" si="43"/>
        <v>1.6820047368115201</v>
      </c>
      <c r="AB146" s="45">
        <f t="shared" si="44"/>
        <v>6492611.4339030003</v>
      </c>
      <c r="AC146" s="45">
        <f t="shared" si="61"/>
        <v>5809053.6299999999</v>
      </c>
      <c r="AD146" s="45">
        <f t="shared" si="62"/>
        <v>242128.76</v>
      </c>
      <c r="AE146" s="50">
        <f t="shared" si="47"/>
        <v>349153.22390299995</v>
      </c>
      <c r="AF146" s="45">
        <f t="shared" si="63"/>
        <v>92275.82</v>
      </c>
      <c r="AG146" s="45">
        <f t="shared" si="49"/>
        <v>7343722.0890499996</v>
      </c>
      <c r="AH146" s="45">
        <f t="shared" si="64"/>
        <v>6570557.29</v>
      </c>
      <c r="AI146" s="45">
        <f t="shared" si="65"/>
        <v>273869.21000000002</v>
      </c>
      <c r="AJ146" s="50">
        <f t="shared" si="52"/>
        <v>394923.40904999996</v>
      </c>
      <c r="AK146" s="45">
        <f t="shared" si="66"/>
        <v>104372.18</v>
      </c>
      <c r="AL146" s="45">
        <f t="shared" si="54"/>
        <v>8739954.9671560004</v>
      </c>
      <c r="AM146" s="45">
        <f t="shared" si="67"/>
        <v>7819791.4000000004</v>
      </c>
      <c r="AN146" s="45">
        <f t="shared" si="68"/>
        <v>325938.88</v>
      </c>
      <c r="AO146" s="50">
        <f t="shared" si="57"/>
        <v>470008.63715599995</v>
      </c>
      <c r="AP146" s="45">
        <f t="shared" si="69"/>
        <v>124216.05</v>
      </c>
    </row>
    <row r="147" spans="1:42" ht="63" outlineLevel="2" x14ac:dyDescent="0.25">
      <c r="A147" s="41" t="s">
        <v>263</v>
      </c>
      <c r="B147" s="43">
        <v>117</v>
      </c>
      <c r="C147" s="43" t="s">
        <v>236</v>
      </c>
      <c r="D147" s="43" t="s">
        <v>258</v>
      </c>
      <c r="E147" s="43" t="s">
        <v>54</v>
      </c>
      <c r="F147" s="43" t="s">
        <v>67</v>
      </c>
      <c r="G147" s="25" t="str">
        <f t="shared" si="60"/>
        <v>Подземная прокладка в траншее 2-х кабелей с алюминиевыми жилами на напряжение 10 кВ, с бумажной изоляцией в алюминиевой оболочке, с броней из двух стальных лент: с числом жил - 3 и сечением 150 мм2</v>
      </c>
      <c r="H147" s="44">
        <v>5523.17</v>
      </c>
      <c r="I147" s="45">
        <f t="shared" si="36"/>
        <v>5226.8</v>
      </c>
      <c r="J147" s="44">
        <v>216.18</v>
      </c>
      <c r="K147" s="44">
        <v>80.19</v>
      </c>
      <c r="L147" s="45">
        <f t="shared" si="37"/>
        <v>5523170</v>
      </c>
      <c r="M147" s="45">
        <f t="shared" si="38"/>
        <v>5226800</v>
      </c>
      <c r="N147" s="45">
        <f t="shared" si="39"/>
        <v>216180</v>
      </c>
      <c r="O147" s="45">
        <f t="shared" si="40"/>
        <v>80190</v>
      </c>
      <c r="P147" s="44">
        <v>1.08</v>
      </c>
      <c r="Q147" s="44">
        <v>1.1200000000000001</v>
      </c>
      <c r="R147" s="44">
        <v>1.32</v>
      </c>
      <c r="S147" s="69">
        <v>1.05</v>
      </c>
      <c r="T147" s="45">
        <v>1.01</v>
      </c>
      <c r="U147" s="45">
        <v>1.02</v>
      </c>
      <c r="V147" s="45">
        <v>1.03</v>
      </c>
      <c r="W147" s="44">
        <f t="shared" si="59"/>
        <v>1.1454926399999998</v>
      </c>
      <c r="X147" s="69"/>
      <c r="Y147" s="45">
        <f t="shared" si="41"/>
        <v>1.2495033717119999</v>
      </c>
      <c r="Z147" s="45">
        <f t="shared" si="42"/>
        <v>1.4132996552908801</v>
      </c>
      <c r="AA147" s="45">
        <f t="shared" si="43"/>
        <v>1.6820047368115201</v>
      </c>
      <c r="AB147" s="45">
        <f t="shared" si="44"/>
        <v>7293638.5013219994</v>
      </c>
      <c r="AC147" s="45">
        <f t="shared" si="61"/>
        <v>6530904.2199999997</v>
      </c>
      <c r="AD147" s="45">
        <f t="shared" si="62"/>
        <v>270117.64</v>
      </c>
      <c r="AE147" s="50">
        <f t="shared" si="47"/>
        <v>392418.9613219999</v>
      </c>
      <c r="AF147" s="45">
        <f t="shared" si="63"/>
        <v>100197.68</v>
      </c>
      <c r="AG147" s="45">
        <f t="shared" si="49"/>
        <v>8249755.0735519994</v>
      </c>
      <c r="AH147" s="45">
        <f t="shared" si="64"/>
        <v>7387034.6399999997</v>
      </c>
      <c r="AI147" s="45">
        <f t="shared" si="65"/>
        <v>305527.12</v>
      </c>
      <c r="AJ147" s="50">
        <f t="shared" si="52"/>
        <v>443860.81355199992</v>
      </c>
      <c r="AK147" s="45">
        <f t="shared" si="66"/>
        <v>113332.5</v>
      </c>
      <c r="AL147" s="45">
        <f t="shared" si="54"/>
        <v>9818248.4166780002</v>
      </c>
      <c r="AM147" s="45">
        <f t="shared" si="67"/>
        <v>8791502.3599999994</v>
      </c>
      <c r="AN147" s="45">
        <f t="shared" si="68"/>
        <v>363615.78</v>
      </c>
      <c r="AO147" s="50">
        <f t="shared" si="57"/>
        <v>528250.31667799992</v>
      </c>
      <c r="AP147" s="45">
        <f t="shared" si="69"/>
        <v>134879.96</v>
      </c>
    </row>
    <row r="148" spans="1:42" ht="63" outlineLevel="2" x14ac:dyDescent="0.25">
      <c r="A148" s="41" t="s">
        <v>264</v>
      </c>
      <c r="B148" s="43">
        <v>118</v>
      </c>
      <c r="C148" s="43" t="s">
        <v>238</v>
      </c>
      <c r="D148" s="43" t="s">
        <v>258</v>
      </c>
      <c r="E148" s="43" t="s">
        <v>54</v>
      </c>
      <c r="F148" s="43" t="s">
        <v>69</v>
      </c>
      <c r="G148" s="25" t="str">
        <f t="shared" si="60"/>
        <v>Подземная прокладка в траншее 2-х кабелей с алюминиевыми жилами на напряжение 10 кВ, с бумажной изоляцией в алюминиевой оболочке, с броней из двух стальных лент: с числом жил - 3 и сечением 185 мм2</v>
      </c>
      <c r="H148" s="44">
        <v>6354.46</v>
      </c>
      <c r="I148" s="45">
        <f t="shared" si="36"/>
        <v>6005.09</v>
      </c>
      <c r="J148" s="44">
        <v>246.45</v>
      </c>
      <c r="K148" s="44">
        <v>102.92</v>
      </c>
      <c r="L148" s="45">
        <f t="shared" si="37"/>
        <v>6354460</v>
      </c>
      <c r="M148" s="45">
        <f t="shared" si="38"/>
        <v>6005090</v>
      </c>
      <c r="N148" s="45">
        <f t="shared" si="39"/>
        <v>246450</v>
      </c>
      <c r="O148" s="45">
        <f t="shared" si="40"/>
        <v>102920</v>
      </c>
      <c r="P148" s="44">
        <v>1.08</v>
      </c>
      <c r="Q148" s="44">
        <v>1.1200000000000001</v>
      </c>
      <c r="R148" s="44">
        <v>1.32</v>
      </c>
      <c r="S148" s="69">
        <v>1.05</v>
      </c>
      <c r="T148" s="45">
        <v>1.01</v>
      </c>
      <c r="U148" s="45">
        <v>1.02</v>
      </c>
      <c r="V148" s="45">
        <v>1.03</v>
      </c>
      <c r="W148" s="44">
        <f t="shared" si="59"/>
        <v>1.1454926399999998</v>
      </c>
      <c r="X148" s="69"/>
      <c r="Y148" s="45">
        <f t="shared" si="41"/>
        <v>1.2495033717119999</v>
      </c>
      <c r="Z148" s="45">
        <f t="shared" si="42"/>
        <v>1.4132996552908801</v>
      </c>
      <c r="AA148" s="45">
        <f t="shared" si="43"/>
        <v>1.6820047368115201</v>
      </c>
      <c r="AB148" s="45">
        <f t="shared" si="44"/>
        <v>8390632.3818870001</v>
      </c>
      <c r="AC148" s="45">
        <f t="shared" si="61"/>
        <v>7503380.2000000002</v>
      </c>
      <c r="AD148" s="45">
        <f t="shared" si="62"/>
        <v>307940.11</v>
      </c>
      <c r="AE148" s="50">
        <f t="shared" si="47"/>
        <v>450713.18188699998</v>
      </c>
      <c r="AF148" s="45">
        <f t="shared" si="63"/>
        <v>128598.89</v>
      </c>
      <c r="AG148" s="45">
        <f t="shared" si="49"/>
        <v>9490552.9013410006</v>
      </c>
      <c r="AH148" s="45">
        <f t="shared" si="64"/>
        <v>8486991.6300000008</v>
      </c>
      <c r="AI148" s="45">
        <f t="shared" si="65"/>
        <v>348307.7</v>
      </c>
      <c r="AJ148" s="50">
        <f t="shared" si="52"/>
        <v>509796.77134099993</v>
      </c>
      <c r="AK148" s="45">
        <f t="shared" si="66"/>
        <v>145456.79999999999</v>
      </c>
      <c r="AL148" s="45">
        <f t="shared" si="54"/>
        <v>11294954.237653</v>
      </c>
      <c r="AM148" s="45">
        <f t="shared" si="67"/>
        <v>10100589.82</v>
      </c>
      <c r="AN148" s="45">
        <f t="shared" si="68"/>
        <v>414530.07</v>
      </c>
      <c r="AO148" s="50">
        <f t="shared" si="57"/>
        <v>606722.41765299998</v>
      </c>
      <c r="AP148" s="45">
        <f t="shared" si="69"/>
        <v>173111.93</v>
      </c>
    </row>
    <row r="149" spans="1:42" ht="63" outlineLevel="2" x14ac:dyDescent="0.25">
      <c r="A149" s="41" t="s">
        <v>265</v>
      </c>
      <c r="B149" s="43">
        <v>119</v>
      </c>
      <c r="C149" s="43" t="s">
        <v>266</v>
      </c>
      <c r="D149" s="43" t="s">
        <v>258</v>
      </c>
      <c r="E149" s="43" t="s">
        <v>54</v>
      </c>
      <c r="F149" s="43" t="s">
        <v>71</v>
      </c>
      <c r="G149" s="25" t="str">
        <f t="shared" si="60"/>
        <v>Подземная прокладка в траншее 2-х кабелей с алюминиевыми жилами на напряжение 10 кВ, с бумажной изоляцией в алюминиевой оболочке, с броней из двух стальных лент: с числом жил - 3 и сечением 240 мм2</v>
      </c>
      <c r="H149" s="44">
        <v>7319.4</v>
      </c>
      <c r="I149" s="45">
        <f t="shared" si="36"/>
        <v>6945.19</v>
      </c>
      <c r="J149" s="44">
        <v>278.8</v>
      </c>
      <c r="K149" s="44">
        <v>95.41</v>
      </c>
      <c r="L149" s="45">
        <f t="shared" si="37"/>
        <v>7319400</v>
      </c>
      <c r="M149" s="45">
        <f t="shared" si="38"/>
        <v>6945190</v>
      </c>
      <c r="N149" s="45">
        <f t="shared" si="39"/>
        <v>278800</v>
      </c>
      <c r="O149" s="45">
        <f t="shared" si="40"/>
        <v>95410</v>
      </c>
      <c r="P149" s="44">
        <v>1.08</v>
      </c>
      <c r="Q149" s="44">
        <v>1.1200000000000001</v>
      </c>
      <c r="R149" s="44">
        <v>1.32</v>
      </c>
      <c r="S149" s="69">
        <v>1.05</v>
      </c>
      <c r="T149" s="45">
        <v>1.01</v>
      </c>
      <c r="U149" s="45">
        <v>1.02</v>
      </c>
      <c r="V149" s="45">
        <v>1.03</v>
      </c>
      <c r="W149" s="44">
        <f t="shared" si="59"/>
        <v>1.1454926399999998</v>
      </c>
      <c r="X149" s="69"/>
      <c r="Y149" s="45">
        <f t="shared" si="41"/>
        <v>1.2495033717119999</v>
      </c>
      <c r="Z149" s="45">
        <f t="shared" si="42"/>
        <v>1.4132996552908801</v>
      </c>
      <c r="AA149" s="45">
        <f t="shared" si="43"/>
        <v>1.6820047368115201</v>
      </c>
      <c r="AB149" s="45">
        <f t="shared" si="44"/>
        <v>9666438.2519219983</v>
      </c>
      <c r="AC149" s="45">
        <f t="shared" si="61"/>
        <v>8678038.3200000003</v>
      </c>
      <c r="AD149" s="45">
        <f t="shared" si="62"/>
        <v>348361.54</v>
      </c>
      <c r="AE149" s="50">
        <f t="shared" si="47"/>
        <v>520823.27192199993</v>
      </c>
      <c r="AF149" s="45">
        <f t="shared" si="63"/>
        <v>119215.12</v>
      </c>
      <c r="AG149" s="45">
        <f t="shared" si="49"/>
        <v>10933603.020289</v>
      </c>
      <c r="AH149" s="45">
        <f t="shared" si="64"/>
        <v>9815634.6300000008</v>
      </c>
      <c r="AI149" s="45">
        <f t="shared" si="65"/>
        <v>394027.94</v>
      </c>
      <c r="AJ149" s="50">
        <f t="shared" si="52"/>
        <v>589097.53028900002</v>
      </c>
      <c r="AK149" s="45">
        <f t="shared" si="66"/>
        <v>134842.92000000001</v>
      </c>
      <c r="AL149" s="45">
        <f t="shared" si="54"/>
        <v>13012365.78758</v>
      </c>
      <c r="AM149" s="45">
        <f t="shared" si="67"/>
        <v>11681842.48</v>
      </c>
      <c r="AN149" s="45">
        <f t="shared" si="68"/>
        <v>468942.92</v>
      </c>
      <c r="AO149" s="50">
        <f t="shared" si="57"/>
        <v>701100.31757999992</v>
      </c>
      <c r="AP149" s="45">
        <f t="shared" si="69"/>
        <v>160480.07</v>
      </c>
    </row>
    <row r="150" spans="1:42" ht="63" outlineLevel="2" x14ac:dyDescent="0.25">
      <c r="A150" s="41" t="s">
        <v>267</v>
      </c>
      <c r="B150" s="43">
        <v>120</v>
      </c>
      <c r="C150" s="43" t="s">
        <v>240</v>
      </c>
      <c r="D150" s="43" t="s">
        <v>268</v>
      </c>
      <c r="E150" s="43" t="s">
        <v>54</v>
      </c>
      <c r="F150" s="43" t="s">
        <v>162</v>
      </c>
      <c r="G150" s="25" t="str">
        <f t="shared" si="60"/>
        <v>Подземная прокладка в траншее 2-х кабелей с медными жилами на напряжение 1 кВ, с изоляцией из ПВХ, с броней из стальных оцинкованных лент, без подушки под броней, в защитном шланге из ПВХ: с числом жил - 4 и сечением 25 мм2</v>
      </c>
      <c r="H150" s="44">
        <v>3919.64</v>
      </c>
      <c r="I150" s="45">
        <f t="shared" si="36"/>
        <v>3644.5299999999997</v>
      </c>
      <c r="J150" s="44">
        <v>203.03</v>
      </c>
      <c r="K150" s="44">
        <v>72.08</v>
      </c>
      <c r="L150" s="45">
        <f t="shared" si="37"/>
        <v>3919640</v>
      </c>
      <c r="M150" s="45">
        <f t="shared" si="38"/>
        <v>3644529.9999999995</v>
      </c>
      <c r="N150" s="45">
        <f t="shared" si="39"/>
        <v>203030</v>
      </c>
      <c r="O150" s="45">
        <f t="shared" si="40"/>
        <v>72080</v>
      </c>
      <c r="P150" s="44">
        <v>1.08</v>
      </c>
      <c r="Q150" s="44">
        <v>1.1200000000000001</v>
      </c>
      <c r="R150" s="44">
        <v>1.32</v>
      </c>
      <c r="S150" s="69">
        <v>1.05</v>
      </c>
      <c r="T150" s="45">
        <v>1.01</v>
      </c>
      <c r="U150" s="45">
        <v>1.02</v>
      </c>
      <c r="V150" s="45">
        <v>1.03</v>
      </c>
      <c r="W150" s="44">
        <f t="shared" si="59"/>
        <v>1.1454926399999998</v>
      </c>
      <c r="X150" s="69"/>
      <c r="Y150" s="45">
        <f t="shared" si="41"/>
        <v>1.2495033717119999</v>
      </c>
      <c r="Z150" s="45">
        <f t="shared" si="42"/>
        <v>1.4132996552908801</v>
      </c>
      <c r="AA150" s="45">
        <f t="shared" si="43"/>
        <v>1.6820047368115201</v>
      </c>
      <c r="AB150" s="45">
        <f t="shared" si="44"/>
        <v>5174998.4012629995</v>
      </c>
      <c r="AC150" s="45">
        <f t="shared" si="61"/>
        <v>4553852.5199999996</v>
      </c>
      <c r="AD150" s="45">
        <f t="shared" si="62"/>
        <v>253686.67</v>
      </c>
      <c r="AE150" s="50">
        <f t="shared" si="47"/>
        <v>277395.01126299996</v>
      </c>
      <c r="AF150" s="45">
        <f t="shared" si="63"/>
        <v>90064.2</v>
      </c>
      <c r="AG150" s="45">
        <f t="shared" si="49"/>
        <v>5853384.3361939993</v>
      </c>
      <c r="AH150" s="45">
        <f t="shared" si="64"/>
        <v>5150812.99</v>
      </c>
      <c r="AI150" s="45">
        <f t="shared" si="65"/>
        <v>286942.23</v>
      </c>
      <c r="AJ150" s="50">
        <f t="shared" si="52"/>
        <v>313758.47619399999</v>
      </c>
      <c r="AK150" s="45">
        <f t="shared" si="66"/>
        <v>101870.64</v>
      </c>
      <c r="AL150" s="45">
        <f t="shared" si="54"/>
        <v>6966265.1758779995</v>
      </c>
      <c r="AM150" s="45">
        <f t="shared" si="67"/>
        <v>6130116.7199999997</v>
      </c>
      <c r="AN150" s="45">
        <f t="shared" si="68"/>
        <v>341497.42</v>
      </c>
      <c r="AO150" s="50">
        <f t="shared" si="57"/>
        <v>373412.13587799994</v>
      </c>
      <c r="AP150" s="45">
        <f t="shared" si="69"/>
        <v>121238.9</v>
      </c>
    </row>
    <row r="151" spans="1:42" ht="63" outlineLevel="2" x14ac:dyDescent="0.25">
      <c r="A151" s="41" t="s">
        <v>269</v>
      </c>
      <c r="B151" s="43">
        <v>121</v>
      </c>
      <c r="C151" s="43" t="s">
        <v>242</v>
      </c>
      <c r="D151" s="43" t="s">
        <v>268</v>
      </c>
      <c r="E151" s="43" t="s">
        <v>54</v>
      </c>
      <c r="F151" s="43" t="s">
        <v>164</v>
      </c>
      <c r="G151" s="25" t="str">
        <f t="shared" si="60"/>
        <v>Подземная прокладка в траншее 2-х кабелей с медными жилами на напряжение 1 кВ, с изоляцией из ПВХ, с броней из стальных оцинкованных лент, без подушки под броней, в защитном шланге из ПВХ: с числом жил - 4 и сечением 35 мм2</v>
      </c>
      <c r="H151" s="44">
        <v>4779.62</v>
      </c>
      <c r="I151" s="45">
        <f t="shared" si="36"/>
        <v>4439.7</v>
      </c>
      <c r="J151" s="44">
        <v>253.04</v>
      </c>
      <c r="K151" s="44">
        <v>86.88</v>
      </c>
      <c r="L151" s="45">
        <f t="shared" si="37"/>
        <v>4779620</v>
      </c>
      <c r="M151" s="45">
        <f t="shared" si="38"/>
        <v>4439700</v>
      </c>
      <c r="N151" s="45">
        <f t="shared" si="39"/>
        <v>253040</v>
      </c>
      <c r="O151" s="45">
        <f t="shared" si="40"/>
        <v>86880</v>
      </c>
      <c r="P151" s="44">
        <v>1.08</v>
      </c>
      <c r="Q151" s="44">
        <v>1.1200000000000001</v>
      </c>
      <c r="R151" s="44">
        <v>1.32</v>
      </c>
      <c r="S151" s="69">
        <v>1.05</v>
      </c>
      <c r="T151" s="45">
        <v>1.01</v>
      </c>
      <c r="U151" s="45">
        <v>1.02</v>
      </c>
      <c r="V151" s="45">
        <v>1.03</v>
      </c>
      <c r="W151" s="44">
        <f t="shared" si="59"/>
        <v>1.1454926399999998</v>
      </c>
      <c r="X151" s="69"/>
      <c r="Y151" s="45">
        <f t="shared" si="41"/>
        <v>1.2495033717119999</v>
      </c>
      <c r="Z151" s="45">
        <f t="shared" si="42"/>
        <v>1.4132996552908801</v>
      </c>
      <c r="AA151" s="45">
        <f t="shared" si="43"/>
        <v>1.6820047368115201</v>
      </c>
      <c r="AB151" s="45">
        <f t="shared" si="44"/>
        <v>6310480.6997649996</v>
      </c>
      <c r="AC151" s="45">
        <f t="shared" si="61"/>
        <v>5547420.1200000001</v>
      </c>
      <c r="AD151" s="45">
        <f t="shared" si="62"/>
        <v>316174.33</v>
      </c>
      <c r="AE151" s="50">
        <f t="shared" si="47"/>
        <v>338329.39976499998</v>
      </c>
      <c r="AF151" s="45">
        <f t="shared" si="63"/>
        <v>108556.85</v>
      </c>
      <c r="AG151" s="45">
        <f t="shared" si="49"/>
        <v>7137715.9892140003</v>
      </c>
      <c r="AH151" s="45">
        <f t="shared" si="64"/>
        <v>6274626.4800000004</v>
      </c>
      <c r="AI151" s="45">
        <f t="shared" si="65"/>
        <v>357621.34</v>
      </c>
      <c r="AJ151" s="50">
        <f t="shared" si="52"/>
        <v>382680.69921399996</v>
      </c>
      <c r="AK151" s="45">
        <f t="shared" si="66"/>
        <v>122787.47</v>
      </c>
      <c r="AL151" s="45">
        <f t="shared" si="54"/>
        <v>8494781.7495070007</v>
      </c>
      <c r="AM151" s="45">
        <f t="shared" si="67"/>
        <v>7467596.4299999997</v>
      </c>
      <c r="AN151" s="45">
        <f t="shared" si="68"/>
        <v>425614.48</v>
      </c>
      <c r="AO151" s="50">
        <f t="shared" si="57"/>
        <v>455438.26950699999</v>
      </c>
      <c r="AP151" s="45">
        <f t="shared" si="69"/>
        <v>146132.57</v>
      </c>
    </row>
    <row r="152" spans="1:42" ht="63" outlineLevel="2" x14ac:dyDescent="0.25">
      <c r="A152" s="41" t="s">
        <v>270</v>
      </c>
      <c r="B152" s="43">
        <v>122</v>
      </c>
      <c r="C152" s="43" t="s">
        <v>244</v>
      </c>
      <c r="D152" s="43" t="s">
        <v>268</v>
      </c>
      <c r="E152" s="43" t="s">
        <v>54</v>
      </c>
      <c r="F152" s="43" t="s">
        <v>166</v>
      </c>
      <c r="G152" s="25" t="str">
        <f t="shared" si="60"/>
        <v>Подземная прокладка в траншее 2-х кабелей с медными жилами на напряжение 1 кВ, с изоляцией из ПВХ, с броней из стальных оцинкованных лент, без подушки под броней, в защитном шланге из ПВХ: с числом жил - 4 и сечением 50 мм2</v>
      </c>
      <c r="H152" s="44">
        <v>6142.31</v>
      </c>
      <c r="I152" s="45">
        <f t="shared" si="36"/>
        <v>5706.56</v>
      </c>
      <c r="J152" s="44">
        <v>326.41000000000003</v>
      </c>
      <c r="K152" s="44">
        <v>109.34</v>
      </c>
      <c r="L152" s="45">
        <f t="shared" si="37"/>
        <v>6142310</v>
      </c>
      <c r="M152" s="45">
        <f t="shared" si="38"/>
        <v>5706560</v>
      </c>
      <c r="N152" s="45">
        <f t="shared" si="39"/>
        <v>326410</v>
      </c>
      <c r="O152" s="45">
        <f t="shared" si="40"/>
        <v>109340</v>
      </c>
      <c r="P152" s="44">
        <v>1.08</v>
      </c>
      <c r="Q152" s="44">
        <v>1.1200000000000001</v>
      </c>
      <c r="R152" s="44">
        <v>1.32</v>
      </c>
      <c r="S152" s="69">
        <v>1.05</v>
      </c>
      <c r="T152" s="45">
        <v>1.01</v>
      </c>
      <c r="U152" s="45">
        <v>1.02</v>
      </c>
      <c r="V152" s="45">
        <v>1.03</v>
      </c>
      <c r="W152" s="44">
        <f t="shared" si="59"/>
        <v>1.1454926399999998</v>
      </c>
      <c r="X152" s="69"/>
      <c r="Y152" s="45">
        <f t="shared" si="41"/>
        <v>1.2495033717119999</v>
      </c>
      <c r="Z152" s="45">
        <f t="shared" si="42"/>
        <v>1.4132996552908801</v>
      </c>
      <c r="AA152" s="45">
        <f t="shared" si="43"/>
        <v>1.6820047368115201</v>
      </c>
      <c r="AB152" s="45">
        <f t="shared" si="44"/>
        <v>8109792.1439720001</v>
      </c>
      <c r="AC152" s="45">
        <f t="shared" si="61"/>
        <v>7130365.96</v>
      </c>
      <c r="AD152" s="45">
        <f t="shared" si="62"/>
        <v>407850.4</v>
      </c>
      <c r="AE152" s="50">
        <f t="shared" si="47"/>
        <v>434955.08397199999</v>
      </c>
      <c r="AF152" s="45">
        <f t="shared" si="63"/>
        <v>136620.70000000001</v>
      </c>
      <c r="AG152" s="45">
        <f t="shared" si="49"/>
        <v>9172897.5580339991</v>
      </c>
      <c r="AH152" s="45">
        <f t="shared" si="64"/>
        <v>8065079.2800000003</v>
      </c>
      <c r="AI152" s="45">
        <f t="shared" si="65"/>
        <v>461315.14</v>
      </c>
      <c r="AJ152" s="50">
        <f t="shared" si="52"/>
        <v>491972.95803399995</v>
      </c>
      <c r="AK152" s="45">
        <f t="shared" si="66"/>
        <v>154530.18</v>
      </c>
      <c r="AL152" s="45">
        <f t="shared" si="54"/>
        <v>10916904.353723999</v>
      </c>
      <c r="AM152" s="45">
        <f t="shared" si="67"/>
        <v>9598460.9499999993</v>
      </c>
      <c r="AN152" s="45">
        <f t="shared" si="68"/>
        <v>549023.17000000004</v>
      </c>
      <c r="AO152" s="50">
        <f t="shared" si="57"/>
        <v>585509.83372399991</v>
      </c>
      <c r="AP152" s="45">
        <f t="shared" si="69"/>
        <v>183910.39999999999</v>
      </c>
    </row>
    <row r="153" spans="1:42" ht="63" outlineLevel="2" x14ac:dyDescent="0.25">
      <c r="A153" s="41" t="s">
        <v>271</v>
      </c>
      <c r="B153" s="43">
        <v>123</v>
      </c>
      <c r="C153" s="43" t="s">
        <v>272</v>
      </c>
      <c r="D153" s="43" t="s">
        <v>268</v>
      </c>
      <c r="E153" s="43" t="s">
        <v>54</v>
      </c>
      <c r="F153" s="43" t="s">
        <v>168</v>
      </c>
      <c r="G153" s="25" t="str">
        <f t="shared" si="60"/>
        <v>Подземная прокладка в траншее 2-х кабелей с медными жилами на напряжение 1 кВ, с изоляцией из ПВХ, с броней из стальных оцинкованных лент, без подушки под броней, в защитном шланге из ПВХ: с числом жил - 4 и сечением 70 мм2</v>
      </c>
      <c r="H153" s="44">
        <v>7890.13</v>
      </c>
      <c r="I153" s="45">
        <f t="shared" si="36"/>
        <v>7331.93</v>
      </c>
      <c r="J153" s="44">
        <v>419.92</v>
      </c>
      <c r="K153" s="44">
        <v>138.28</v>
      </c>
      <c r="L153" s="45">
        <f t="shared" si="37"/>
        <v>7890130</v>
      </c>
      <c r="M153" s="45">
        <f t="shared" si="38"/>
        <v>7331930</v>
      </c>
      <c r="N153" s="45">
        <f t="shared" si="39"/>
        <v>419920</v>
      </c>
      <c r="O153" s="45">
        <f t="shared" si="40"/>
        <v>138280</v>
      </c>
      <c r="P153" s="44">
        <v>1.08</v>
      </c>
      <c r="Q153" s="44">
        <v>1.1200000000000001</v>
      </c>
      <c r="R153" s="44">
        <v>1.32</v>
      </c>
      <c r="S153" s="69">
        <v>1.05</v>
      </c>
      <c r="T153" s="45">
        <v>1.01</v>
      </c>
      <c r="U153" s="45">
        <v>1.02</v>
      </c>
      <c r="V153" s="45">
        <v>1.03</v>
      </c>
      <c r="W153" s="44">
        <f t="shared" si="59"/>
        <v>1.1454926399999998</v>
      </c>
      <c r="X153" s="69"/>
      <c r="Y153" s="45">
        <f t="shared" si="41"/>
        <v>1.2495033717119999</v>
      </c>
      <c r="Z153" s="45">
        <f t="shared" si="42"/>
        <v>1.4132996552908801</v>
      </c>
      <c r="AA153" s="45">
        <f t="shared" si="43"/>
        <v>1.6820047368115201</v>
      </c>
      <c r="AB153" s="45">
        <f t="shared" si="44"/>
        <v>10417624.098944001</v>
      </c>
      <c r="AC153" s="45">
        <f t="shared" si="61"/>
        <v>9161271.2599999998</v>
      </c>
      <c r="AD153" s="45">
        <f t="shared" si="62"/>
        <v>524691.46</v>
      </c>
      <c r="AE153" s="50">
        <f t="shared" si="47"/>
        <v>558880.04894399992</v>
      </c>
      <c r="AF153" s="45">
        <f t="shared" si="63"/>
        <v>172781.33</v>
      </c>
      <c r="AG153" s="45">
        <f t="shared" si="49"/>
        <v>11783261.145861002</v>
      </c>
      <c r="AH153" s="45">
        <f t="shared" si="64"/>
        <v>10362214.140000001</v>
      </c>
      <c r="AI153" s="45">
        <f t="shared" si="65"/>
        <v>593472.79</v>
      </c>
      <c r="AJ153" s="50">
        <f t="shared" si="52"/>
        <v>632143.13586099993</v>
      </c>
      <c r="AK153" s="45">
        <f t="shared" si="66"/>
        <v>195431.08</v>
      </c>
      <c r="AL153" s="45">
        <f t="shared" si="54"/>
        <v>14023566.053833999</v>
      </c>
      <c r="AM153" s="45">
        <f t="shared" si="67"/>
        <v>12332340.99</v>
      </c>
      <c r="AN153" s="45">
        <f t="shared" si="68"/>
        <v>706307.43</v>
      </c>
      <c r="AO153" s="50">
        <f t="shared" si="57"/>
        <v>752330.01383399987</v>
      </c>
      <c r="AP153" s="45">
        <f t="shared" si="69"/>
        <v>232587.62</v>
      </c>
    </row>
    <row r="154" spans="1:42" ht="63" outlineLevel="2" x14ac:dyDescent="0.25">
      <c r="A154" s="41" t="s">
        <v>273</v>
      </c>
      <c r="B154" s="43">
        <v>124</v>
      </c>
      <c r="C154" s="43" t="s">
        <v>274</v>
      </c>
      <c r="D154" s="43" t="s">
        <v>268</v>
      </c>
      <c r="E154" s="43" t="s">
        <v>54</v>
      </c>
      <c r="F154" s="43" t="s">
        <v>170</v>
      </c>
      <c r="G154" s="25" t="str">
        <f t="shared" si="60"/>
        <v>Подземная прокладка в траншее 2-х кабелей с медными жилами на напряжение 1 кВ, с изоляцией из ПВХ, с броней из стальных оцинкованных лент, без подушки под броней, в защитном шланге из ПВХ: с числом жил - 4 и сечением 95 мм2</v>
      </c>
      <c r="H154" s="44">
        <v>10080.82</v>
      </c>
      <c r="I154" s="45">
        <f t="shared" si="36"/>
        <v>9375.67</v>
      </c>
      <c r="J154" s="44">
        <v>529.01</v>
      </c>
      <c r="K154" s="44">
        <v>176.14</v>
      </c>
      <c r="L154" s="45">
        <f t="shared" si="37"/>
        <v>10080820</v>
      </c>
      <c r="M154" s="45">
        <f t="shared" si="38"/>
        <v>9375670</v>
      </c>
      <c r="N154" s="45">
        <f t="shared" si="39"/>
        <v>529010</v>
      </c>
      <c r="O154" s="45">
        <f t="shared" si="40"/>
        <v>176140</v>
      </c>
      <c r="P154" s="44">
        <v>1.08</v>
      </c>
      <c r="Q154" s="44">
        <v>1.1200000000000001</v>
      </c>
      <c r="R154" s="44">
        <v>1.32</v>
      </c>
      <c r="S154" s="69">
        <v>1.05</v>
      </c>
      <c r="T154" s="45">
        <v>1.01</v>
      </c>
      <c r="U154" s="45">
        <v>1.02</v>
      </c>
      <c r="V154" s="45">
        <v>1.03</v>
      </c>
      <c r="W154" s="44">
        <f t="shared" si="59"/>
        <v>1.1454926399999998</v>
      </c>
      <c r="X154" s="69"/>
      <c r="Y154" s="45">
        <f t="shared" si="41"/>
        <v>1.2495033717119999</v>
      </c>
      <c r="Z154" s="45">
        <f t="shared" si="42"/>
        <v>1.4132996552908801</v>
      </c>
      <c r="AA154" s="45">
        <f t="shared" si="43"/>
        <v>1.6820047368115201</v>
      </c>
      <c r="AB154" s="45">
        <f t="shared" si="44"/>
        <v>13310109.802161999</v>
      </c>
      <c r="AC154" s="45">
        <f t="shared" si="61"/>
        <v>11714931.279999999</v>
      </c>
      <c r="AD154" s="45">
        <f t="shared" si="62"/>
        <v>660999.78</v>
      </c>
      <c r="AE154" s="50">
        <f t="shared" si="47"/>
        <v>714091.2221619999</v>
      </c>
      <c r="AF154" s="45">
        <f t="shared" si="63"/>
        <v>220087.52</v>
      </c>
      <c r="AG154" s="45">
        <f t="shared" si="49"/>
        <v>15054920.233890999</v>
      </c>
      <c r="AH154" s="45">
        <f t="shared" si="64"/>
        <v>13250631.18</v>
      </c>
      <c r="AI154" s="45">
        <f t="shared" si="65"/>
        <v>747649.65</v>
      </c>
      <c r="AJ154" s="50">
        <f t="shared" si="52"/>
        <v>807700.80389099987</v>
      </c>
      <c r="AK154" s="45">
        <f t="shared" si="66"/>
        <v>248938.6</v>
      </c>
      <c r="AL154" s="45">
        <f t="shared" si="54"/>
        <v>17917252.757835999</v>
      </c>
      <c r="AM154" s="45">
        <f t="shared" si="67"/>
        <v>15769921.35</v>
      </c>
      <c r="AN154" s="45">
        <f t="shared" si="68"/>
        <v>889797.33</v>
      </c>
      <c r="AO154" s="50">
        <f t="shared" si="57"/>
        <v>961265.76783599984</v>
      </c>
      <c r="AP154" s="45">
        <f t="shared" si="69"/>
        <v>296268.31</v>
      </c>
    </row>
    <row r="155" spans="1:42" ht="63" outlineLevel="2" x14ac:dyDescent="0.25">
      <c r="A155" s="41" t="s">
        <v>275</v>
      </c>
      <c r="B155" s="43">
        <v>125</v>
      </c>
      <c r="C155" s="43" t="s">
        <v>276</v>
      </c>
      <c r="D155" s="43" t="s">
        <v>268</v>
      </c>
      <c r="E155" s="43" t="s">
        <v>54</v>
      </c>
      <c r="F155" s="43" t="s">
        <v>172</v>
      </c>
      <c r="G155" s="25" t="str">
        <f t="shared" si="60"/>
        <v>Подземная прокладка в траншее 2-х кабелей с медными жилами на напряжение 1 кВ, с изоляцией из ПВХ, с броней из стальных оцинкованных лент, без подушки под броней, в защитном шланге из ПВХ: с числом жил - 4 и сечением 120 мм2</v>
      </c>
      <c r="H155" s="44">
        <v>11795.28</v>
      </c>
      <c r="I155" s="45">
        <f t="shared" si="36"/>
        <v>10883.580000000002</v>
      </c>
      <c r="J155" s="44">
        <v>663.54</v>
      </c>
      <c r="K155" s="44">
        <v>248.16</v>
      </c>
      <c r="L155" s="45">
        <f t="shared" si="37"/>
        <v>11795280</v>
      </c>
      <c r="M155" s="45">
        <f t="shared" si="38"/>
        <v>10883580.000000002</v>
      </c>
      <c r="N155" s="45">
        <f t="shared" si="39"/>
        <v>663540</v>
      </c>
      <c r="O155" s="45">
        <f t="shared" si="40"/>
        <v>248160</v>
      </c>
      <c r="P155" s="44">
        <v>1.08</v>
      </c>
      <c r="Q155" s="44">
        <v>1.1200000000000001</v>
      </c>
      <c r="R155" s="44">
        <v>1.32</v>
      </c>
      <c r="S155" s="69">
        <v>1.05</v>
      </c>
      <c r="T155" s="45">
        <v>1.01</v>
      </c>
      <c r="U155" s="45">
        <v>1.02</v>
      </c>
      <c r="V155" s="45">
        <v>1.03</v>
      </c>
      <c r="W155" s="44">
        <f t="shared" si="59"/>
        <v>1.1454926399999998</v>
      </c>
      <c r="X155" s="69"/>
      <c r="Y155" s="45">
        <f t="shared" si="41"/>
        <v>1.2495033717119999</v>
      </c>
      <c r="Z155" s="45">
        <f t="shared" si="42"/>
        <v>1.4132996552908801</v>
      </c>
      <c r="AA155" s="45">
        <f t="shared" si="43"/>
        <v>1.6820047368115201</v>
      </c>
      <c r="AB155" s="45">
        <f t="shared" si="44"/>
        <v>15570747.282426</v>
      </c>
      <c r="AC155" s="45">
        <f t="shared" si="61"/>
        <v>13599069.91</v>
      </c>
      <c r="AD155" s="45">
        <f t="shared" si="62"/>
        <v>829095.47</v>
      </c>
      <c r="AE155" s="50">
        <f t="shared" si="47"/>
        <v>832505.14242599998</v>
      </c>
      <c r="AF155" s="45">
        <f t="shared" si="63"/>
        <v>310076.76</v>
      </c>
      <c r="AG155" s="45">
        <f t="shared" si="49"/>
        <v>17611902.648966998</v>
      </c>
      <c r="AH155" s="45">
        <f t="shared" si="64"/>
        <v>15381759.859999999</v>
      </c>
      <c r="AI155" s="45">
        <f t="shared" si="65"/>
        <v>937780.85</v>
      </c>
      <c r="AJ155" s="50">
        <f t="shared" si="52"/>
        <v>941637.49896699982</v>
      </c>
      <c r="AK155" s="45">
        <f t="shared" si="66"/>
        <v>350724.44</v>
      </c>
      <c r="AL155" s="45">
        <f t="shared" si="54"/>
        <v>20960384.147581</v>
      </c>
      <c r="AM155" s="45">
        <f t="shared" si="67"/>
        <v>18306233.109999999</v>
      </c>
      <c r="AN155" s="45">
        <f t="shared" si="68"/>
        <v>1116077.42</v>
      </c>
      <c r="AO155" s="50">
        <f t="shared" si="57"/>
        <v>1120667.317581</v>
      </c>
      <c r="AP155" s="45">
        <f t="shared" si="69"/>
        <v>417406.3</v>
      </c>
    </row>
    <row r="156" spans="1:42" ht="63" outlineLevel="2" x14ac:dyDescent="0.25">
      <c r="A156" s="41" t="s">
        <v>277</v>
      </c>
      <c r="B156" s="43">
        <v>126</v>
      </c>
      <c r="C156" s="43" t="s">
        <v>278</v>
      </c>
      <c r="D156" s="43" t="s">
        <v>268</v>
      </c>
      <c r="E156" s="43" t="s">
        <v>54</v>
      </c>
      <c r="F156" s="43" t="s">
        <v>174</v>
      </c>
      <c r="G156" s="25" t="str">
        <f t="shared" si="60"/>
        <v>Подземная прокладка в траншее 2-х кабелей с медными жилами на напряжение 1 кВ, с изоляцией из ПВХ, с броней из стальных оцинкованных лент, без подушки под броней, в защитном шланге из ПВХ: с числом жил - 4 и сечением 150 мм2</v>
      </c>
      <c r="H156" s="44">
        <v>14554.54</v>
      </c>
      <c r="I156" s="45">
        <f t="shared" si="36"/>
        <v>13428.100000000002</v>
      </c>
      <c r="J156" s="44">
        <v>820.29</v>
      </c>
      <c r="K156" s="44">
        <v>306.14999999999998</v>
      </c>
      <c r="L156" s="45">
        <f t="shared" si="37"/>
        <v>14554540</v>
      </c>
      <c r="M156" s="45">
        <f t="shared" si="38"/>
        <v>13428100.000000002</v>
      </c>
      <c r="N156" s="45">
        <f t="shared" si="39"/>
        <v>820290</v>
      </c>
      <c r="O156" s="45">
        <f t="shared" si="40"/>
        <v>306150</v>
      </c>
      <c r="P156" s="44">
        <v>1.08</v>
      </c>
      <c r="Q156" s="44">
        <v>1.1200000000000001</v>
      </c>
      <c r="R156" s="44">
        <v>1.32</v>
      </c>
      <c r="S156" s="69">
        <v>1.05</v>
      </c>
      <c r="T156" s="45">
        <v>1.01</v>
      </c>
      <c r="U156" s="45">
        <v>1.02</v>
      </c>
      <c r="V156" s="45">
        <v>1.03</v>
      </c>
      <c r="W156" s="44">
        <f t="shared" si="59"/>
        <v>1.1454926399999998</v>
      </c>
      <c r="X156" s="69"/>
      <c r="Y156" s="45">
        <f t="shared" si="41"/>
        <v>1.2495033717119999</v>
      </c>
      <c r="Z156" s="45">
        <f t="shared" si="42"/>
        <v>1.4132996552908801</v>
      </c>
      <c r="AA156" s="45">
        <f t="shared" si="43"/>
        <v>1.6820047368115201</v>
      </c>
      <c r="AB156" s="45">
        <f t="shared" si="44"/>
        <v>19213203.644895002</v>
      </c>
      <c r="AC156" s="45">
        <f t="shared" si="61"/>
        <v>16778456.23</v>
      </c>
      <c r="AD156" s="45">
        <f t="shared" si="62"/>
        <v>1024955.12</v>
      </c>
      <c r="AE156" s="50">
        <f t="shared" si="47"/>
        <v>1027256.834895</v>
      </c>
      <c r="AF156" s="45">
        <f t="shared" si="63"/>
        <v>382535.46</v>
      </c>
      <c r="AG156" s="45">
        <f t="shared" si="49"/>
        <v>21731845.377459005</v>
      </c>
      <c r="AH156" s="45">
        <f t="shared" si="64"/>
        <v>18977929.100000001</v>
      </c>
      <c r="AI156" s="45">
        <f t="shared" si="65"/>
        <v>1159315.57</v>
      </c>
      <c r="AJ156" s="50">
        <f t="shared" si="52"/>
        <v>1161919.017459</v>
      </c>
      <c r="AK156" s="45">
        <f t="shared" si="66"/>
        <v>432681.69</v>
      </c>
      <c r="AL156" s="45">
        <f t="shared" si="54"/>
        <v>25863635.321995996</v>
      </c>
      <c r="AM156" s="45">
        <f t="shared" si="67"/>
        <v>22586127.809999999</v>
      </c>
      <c r="AN156" s="45">
        <f t="shared" si="68"/>
        <v>1379731.67</v>
      </c>
      <c r="AO156" s="50">
        <f t="shared" si="57"/>
        <v>1382830.0919959997</v>
      </c>
      <c r="AP156" s="45">
        <f t="shared" si="69"/>
        <v>514945.75</v>
      </c>
    </row>
    <row r="157" spans="1:42" ht="63" outlineLevel="2" x14ac:dyDescent="0.25">
      <c r="A157" s="41" t="s">
        <v>279</v>
      </c>
      <c r="B157" s="43">
        <v>127</v>
      </c>
      <c r="C157" s="43" t="s">
        <v>280</v>
      </c>
      <c r="D157" s="43" t="s">
        <v>268</v>
      </c>
      <c r="E157" s="43" t="s">
        <v>54</v>
      </c>
      <c r="F157" s="43" t="s">
        <v>176</v>
      </c>
      <c r="G157" s="25" t="str">
        <f t="shared" si="60"/>
        <v>Подземная прокладка в траншее 2-х кабелей с медными жилами на напряжение 1 кВ, с изоляцией из ПВХ, с броней из стальных оцинкованных лент, без подушки под броней, в защитном шланге из ПВХ: с числом жил - 4 и сечением 185 мм2</v>
      </c>
      <c r="H157" s="44">
        <v>17378.48</v>
      </c>
      <c r="I157" s="45">
        <f t="shared" si="36"/>
        <v>16029.380000000001</v>
      </c>
      <c r="J157" s="44">
        <v>983.32</v>
      </c>
      <c r="K157" s="44">
        <v>365.78</v>
      </c>
      <c r="L157" s="45">
        <f t="shared" si="37"/>
        <v>17378480</v>
      </c>
      <c r="M157" s="45">
        <f t="shared" si="38"/>
        <v>16029380.000000002</v>
      </c>
      <c r="N157" s="45">
        <f t="shared" si="39"/>
        <v>983320</v>
      </c>
      <c r="O157" s="45">
        <f t="shared" si="40"/>
        <v>365780</v>
      </c>
      <c r="P157" s="44">
        <v>1.08</v>
      </c>
      <c r="Q157" s="44">
        <v>1.1200000000000001</v>
      </c>
      <c r="R157" s="44">
        <v>1.32</v>
      </c>
      <c r="S157" s="69">
        <v>1.05</v>
      </c>
      <c r="T157" s="45">
        <v>1.01</v>
      </c>
      <c r="U157" s="45">
        <v>1.02</v>
      </c>
      <c r="V157" s="45">
        <v>1.03</v>
      </c>
      <c r="W157" s="44">
        <f t="shared" si="59"/>
        <v>1.1454926399999998</v>
      </c>
      <c r="X157" s="69"/>
      <c r="Y157" s="45">
        <f t="shared" si="41"/>
        <v>1.2495033717119999</v>
      </c>
      <c r="Z157" s="45">
        <f t="shared" si="42"/>
        <v>1.4132996552908801</v>
      </c>
      <c r="AA157" s="45">
        <f t="shared" si="43"/>
        <v>1.6820047368115201</v>
      </c>
      <c r="AB157" s="45">
        <f t="shared" si="44"/>
        <v>22941022.841353998</v>
      </c>
      <c r="AC157" s="45">
        <f t="shared" si="61"/>
        <v>20028764.359999999</v>
      </c>
      <c r="AD157" s="45">
        <f t="shared" si="62"/>
        <v>1228661.6599999999</v>
      </c>
      <c r="AE157" s="50">
        <f t="shared" si="47"/>
        <v>1226553.4813539998</v>
      </c>
      <c r="AF157" s="45">
        <f t="shared" si="63"/>
        <v>457043.34</v>
      </c>
      <c r="AG157" s="45">
        <f t="shared" si="49"/>
        <v>25948341.083985001</v>
      </c>
      <c r="AH157" s="45">
        <f t="shared" si="64"/>
        <v>22654317.23</v>
      </c>
      <c r="AI157" s="45">
        <f t="shared" si="65"/>
        <v>1389725.82</v>
      </c>
      <c r="AJ157" s="50">
        <f t="shared" si="52"/>
        <v>1387341.2839849999</v>
      </c>
      <c r="AK157" s="45">
        <f t="shared" si="66"/>
        <v>516956.75</v>
      </c>
      <c r="AL157" s="45">
        <f t="shared" si="54"/>
        <v>30881796.682822999</v>
      </c>
      <c r="AM157" s="45">
        <f t="shared" si="67"/>
        <v>26961493.09</v>
      </c>
      <c r="AN157" s="45">
        <f t="shared" si="68"/>
        <v>1653948.9</v>
      </c>
      <c r="AO157" s="50">
        <f t="shared" si="57"/>
        <v>1651111.0028229998</v>
      </c>
      <c r="AP157" s="45">
        <f t="shared" si="69"/>
        <v>615243.68999999994</v>
      </c>
    </row>
    <row r="158" spans="1:42" ht="63" outlineLevel="2" x14ac:dyDescent="0.25">
      <c r="A158" s="41" t="s">
        <v>281</v>
      </c>
      <c r="B158" s="43">
        <v>128</v>
      </c>
      <c r="C158" s="43" t="s">
        <v>282</v>
      </c>
      <c r="D158" s="43" t="s">
        <v>268</v>
      </c>
      <c r="E158" s="43" t="s">
        <v>54</v>
      </c>
      <c r="F158" s="43" t="s">
        <v>178</v>
      </c>
      <c r="G158" s="25" t="str">
        <f t="shared" si="60"/>
        <v>Подземная прокладка в траншее 2-х кабелей с медными жилами на напряжение 1 кВ, с изоляцией из ПВХ, с броней из стальных оцинкованных лент, без подушки под броней, в защитном шланге из ПВХ: с числом жил - 4 и сечением 240 мм2</v>
      </c>
      <c r="H158" s="44">
        <v>21862.71</v>
      </c>
      <c r="I158" s="45">
        <f t="shared" si="36"/>
        <v>20161.57</v>
      </c>
      <c r="J158" s="44">
        <v>1240.7</v>
      </c>
      <c r="K158" s="44">
        <v>460.44</v>
      </c>
      <c r="L158" s="45">
        <f t="shared" si="37"/>
        <v>21862710</v>
      </c>
      <c r="M158" s="45">
        <f t="shared" si="38"/>
        <v>20161570</v>
      </c>
      <c r="N158" s="45">
        <f t="shared" si="39"/>
        <v>1240700</v>
      </c>
      <c r="O158" s="45">
        <f t="shared" si="40"/>
        <v>460440</v>
      </c>
      <c r="P158" s="44">
        <v>1.08</v>
      </c>
      <c r="Q158" s="44">
        <v>1.1200000000000001</v>
      </c>
      <c r="R158" s="44">
        <v>1.32</v>
      </c>
      <c r="S158" s="69">
        <v>1.05</v>
      </c>
      <c r="T158" s="45">
        <v>1.01</v>
      </c>
      <c r="U158" s="45">
        <v>1.02</v>
      </c>
      <c r="V158" s="45">
        <v>1.03</v>
      </c>
      <c r="W158" s="44">
        <f t="shared" si="59"/>
        <v>1.1454926399999998</v>
      </c>
      <c r="X158" s="69"/>
      <c r="Y158" s="45">
        <f t="shared" si="41"/>
        <v>1.2495033717119999</v>
      </c>
      <c r="Z158" s="45">
        <f t="shared" si="42"/>
        <v>1.4132996552908801</v>
      </c>
      <c r="AA158" s="45">
        <f t="shared" si="43"/>
        <v>1.6820047368115201</v>
      </c>
      <c r="AB158" s="45">
        <f t="shared" si="44"/>
        <v>28860555.281604003</v>
      </c>
      <c r="AC158" s="45">
        <f t="shared" si="61"/>
        <v>25191949.690000001</v>
      </c>
      <c r="AD158" s="45">
        <f t="shared" si="62"/>
        <v>1550258.83</v>
      </c>
      <c r="AE158" s="50">
        <f t="shared" si="47"/>
        <v>1543025.431604</v>
      </c>
      <c r="AF158" s="45">
        <f t="shared" si="63"/>
        <v>575321.32999999996</v>
      </c>
      <c r="AG158" s="45">
        <f t="shared" si="49"/>
        <v>32643859.760736998</v>
      </c>
      <c r="AH158" s="45">
        <f t="shared" si="64"/>
        <v>28494339.93</v>
      </c>
      <c r="AI158" s="45">
        <f t="shared" si="65"/>
        <v>1753480.88</v>
      </c>
      <c r="AJ158" s="50">
        <f t="shared" si="52"/>
        <v>1745299.2607369998</v>
      </c>
      <c r="AK158" s="45">
        <f t="shared" si="66"/>
        <v>650739.68999999994</v>
      </c>
      <c r="AL158" s="45">
        <f t="shared" si="54"/>
        <v>38850307.896304004</v>
      </c>
      <c r="AM158" s="45">
        <f t="shared" si="67"/>
        <v>33911856.240000002</v>
      </c>
      <c r="AN158" s="45">
        <f t="shared" si="68"/>
        <v>2086863.28</v>
      </c>
      <c r="AO158" s="50">
        <f t="shared" si="57"/>
        <v>2077126.1163039999</v>
      </c>
      <c r="AP158" s="45">
        <f t="shared" si="69"/>
        <v>774462.26</v>
      </c>
    </row>
    <row r="159" spans="1:42" ht="63" outlineLevel="2" x14ac:dyDescent="0.25">
      <c r="A159" s="41" t="s">
        <v>283</v>
      </c>
      <c r="B159" s="43">
        <v>129</v>
      </c>
      <c r="C159" s="43" t="s">
        <v>246</v>
      </c>
      <c r="D159" s="43" t="s">
        <v>284</v>
      </c>
      <c r="E159" s="43" t="s">
        <v>54</v>
      </c>
      <c r="F159" s="43" t="s">
        <v>57</v>
      </c>
      <c r="G159" s="25" t="str">
        <f t="shared" ref="G159:G190" si="70">CONCATENATE(D159,E159,F159)</f>
        <v>Подземная прокладка в траншее 2-х кабелей с медными жилами на напряжение 6 кВ, с изоляцией из ПВХ, с броней из стальных оцинкованных лент, без подушки под броней, в защитном шланге из ПВХ: с числом жил - 3 и сечением 35 мм2</v>
      </c>
      <c r="H159" s="44">
        <v>5463.5</v>
      </c>
      <c r="I159" s="45">
        <f t="shared" ref="I159:I222" si="71">H159-K159-J159</f>
        <v>5103.09</v>
      </c>
      <c r="J159" s="44">
        <v>251.2</v>
      </c>
      <c r="K159" s="44">
        <v>109.21</v>
      </c>
      <c r="L159" s="45">
        <f t="shared" ref="L159:L222" si="72">H159*1000</f>
        <v>5463500</v>
      </c>
      <c r="M159" s="45">
        <f t="shared" ref="M159:M222" si="73">I159*1000</f>
        <v>5103090</v>
      </c>
      <c r="N159" s="45">
        <f t="shared" ref="N159:N222" si="74">J159*1000</f>
        <v>251200</v>
      </c>
      <c r="O159" s="45">
        <f t="shared" ref="O159:O222" si="75">K159*1000</f>
        <v>109210</v>
      </c>
      <c r="P159" s="44">
        <v>1.08</v>
      </c>
      <c r="Q159" s="44">
        <v>1.1200000000000001</v>
      </c>
      <c r="R159" s="44">
        <v>1.32</v>
      </c>
      <c r="S159" s="69">
        <v>1.05</v>
      </c>
      <c r="T159" s="45">
        <v>1.01</v>
      </c>
      <c r="U159" s="45">
        <v>1.02</v>
      </c>
      <c r="V159" s="45">
        <v>1.03</v>
      </c>
      <c r="W159" s="44">
        <f t="shared" si="59"/>
        <v>1.1454926399999998</v>
      </c>
      <c r="X159" s="69"/>
      <c r="Y159" s="45">
        <f t="shared" ref="Y159:Y222" si="76">P159*T159*W159</f>
        <v>1.2495033717119999</v>
      </c>
      <c r="Z159" s="45">
        <f t="shared" ref="Z159:Z222" si="77">P159*Q159*U159*W159</f>
        <v>1.4132996552908801</v>
      </c>
      <c r="AA159" s="45">
        <f t="shared" ref="AA159:AA222" si="78">P159*R159*V159*W159</f>
        <v>1.6820047368115201</v>
      </c>
      <c r="AB159" s="45">
        <f t="shared" ref="AB159:AB222" si="79">AC159+AF159+AD159+AE159</f>
        <v>7212686.4067569999</v>
      </c>
      <c r="AC159" s="45">
        <f t="shared" ref="AC159:AC182" si="80">ROUND(M159*Y159,2)</f>
        <v>6376328.1600000001</v>
      </c>
      <c r="AD159" s="45">
        <f t="shared" ref="AD159:AD182" si="81">ROUND(N159*Y159,2)</f>
        <v>313875.25</v>
      </c>
      <c r="AE159" s="50">
        <f t="shared" ref="AE159:AE222" si="82">(AC159+AD159)*5.77%</f>
        <v>386024.73675699998</v>
      </c>
      <c r="AF159" s="45">
        <f t="shared" ref="AF159:AF182" si="83">ROUND(O159*Y159,2)</f>
        <v>136458.26</v>
      </c>
      <c r="AG159" s="45">
        <f t="shared" ref="AG159:AG222" si="84">AH159+AK159+AI159+AJ159</f>
        <v>8158191.0453169998</v>
      </c>
      <c r="AH159" s="45">
        <f t="shared" ref="AH159:AH182" si="85">ROUND(M159*Z159,2)</f>
        <v>7212195.3399999999</v>
      </c>
      <c r="AI159" s="45">
        <f t="shared" ref="AI159:AI182" si="86">ROUND(N159*Z159,2)</f>
        <v>355020.87</v>
      </c>
      <c r="AJ159" s="50">
        <f t="shared" ref="AJ159:AJ222" si="87">(AH159+AI159)*5.77%</f>
        <v>436628.37531699997</v>
      </c>
      <c r="AK159" s="45">
        <f t="shared" ref="AK159:AK182" si="88">ROUND(O159*Z159,2)</f>
        <v>154346.46</v>
      </c>
      <c r="AL159" s="45">
        <f t="shared" ref="AL159:AL222" si="89">AM159+AP159+AN159+AO159</f>
        <v>9709275.683778001</v>
      </c>
      <c r="AM159" s="45">
        <f t="shared" ref="AM159:AM182" si="90">ROUND(M159*AA159,2)</f>
        <v>8583421.5500000007</v>
      </c>
      <c r="AN159" s="45">
        <f t="shared" ref="AN159:AN182" si="91">ROUND(N159*AA159,2)</f>
        <v>422519.59</v>
      </c>
      <c r="AO159" s="50">
        <f t="shared" ref="AO159:AO222" si="92">(AM159+AN159)*5.77%</f>
        <v>519642.803778</v>
      </c>
      <c r="AP159" s="45">
        <f t="shared" ref="AP159:AP182" si="93">ROUND(O159*AA159,2)</f>
        <v>183691.74</v>
      </c>
    </row>
    <row r="160" spans="1:42" ht="63" outlineLevel="2" x14ac:dyDescent="0.25">
      <c r="A160" s="41" t="s">
        <v>285</v>
      </c>
      <c r="B160" s="43">
        <v>130</v>
      </c>
      <c r="C160" s="43" t="s">
        <v>248</v>
      </c>
      <c r="D160" s="43" t="s">
        <v>284</v>
      </c>
      <c r="E160" s="43" t="s">
        <v>54</v>
      </c>
      <c r="F160" s="43" t="s">
        <v>59</v>
      </c>
      <c r="G160" s="25" t="str">
        <f t="shared" si="70"/>
        <v>Подземная прокладка в траншее 2-х кабелей с медными жилами на напряжение 6 кВ, с изоляцией из ПВХ, с броней из стальных оцинкованных лент, без подушки под броней, в защитном шланге из ПВХ: с числом жил - 3 и сечением 50 мм2</v>
      </c>
      <c r="H160" s="44">
        <v>6317.86</v>
      </c>
      <c r="I160" s="45">
        <f t="shared" si="71"/>
        <v>5897.34</v>
      </c>
      <c r="J160" s="44">
        <v>294.32</v>
      </c>
      <c r="K160" s="44">
        <v>126.2</v>
      </c>
      <c r="L160" s="45">
        <f t="shared" si="72"/>
        <v>6317860</v>
      </c>
      <c r="M160" s="45">
        <f t="shared" si="73"/>
        <v>5897340</v>
      </c>
      <c r="N160" s="45">
        <f t="shared" si="74"/>
        <v>294320</v>
      </c>
      <c r="O160" s="45">
        <f t="shared" si="75"/>
        <v>126200</v>
      </c>
      <c r="P160" s="44">
        <v>1.08</v>
      </c>
      <c r="Q160" s="44">
        <v>1.1200000000000001</v>
      </c>
      <c r="R160" s="44">
        <v>1.32</v>
      </c>
      <c r="S160" s="69">
        <v>1.05</v>
      </c>
      <c r="T160" s="45">
        <v>1.01</v>
      </c>
      <c r="U160" s="45">
        <v>1.02</v>
      </c>
      <c r="V160" s="45">
        <v>1.03</v>
      </c>
      <c r="W160" s="44">
        <f t="shared" ref="W160:W223" si="94">1.0897*1.0512</f>
        <v>1.1454926399999998</v>
      </c>
      <c r="X160" s="69"/>
      <c r="Y160" s="45">
        <f t="shared" si="76"/>
        <v>1.2495033717119999</v>
      </c>
      <c r="Z160" s="45">
        <f t="shared" si="77"/>
        <v>1.4132996552908801</v>
      </c>
      <c r="AA160" s="45">
        <f t="shared" si="78"/>
        <v>1.6820047368115201</v>
      </c>
      <c r="AB160" s="45">
        <f t="shared" si="79"/>
        <v>8340583.4223079998</v>
      </c>
      <c r="AC160" s="45">
        <f t="shared" si="80"/>
        <v>7368746.21</v>
      </c>
      <c r="AD160" s="45">
        <f t="shared" si="81"/>
        <v>367753.83</v>
      </c>
      <c r="AE160" s="50">
        <f t="shared" si="82"/>
        <v>446396.05230799998</v>
      </c>
      <c r="AF160" s="45">
        <f t="shared" si="83"/>
        <v>157687.32999999999</v>
      </c>
      <c r="AG160" s="45">
        <f t="shared" si="84"/>
        <v>9433943.0732380003</v>
      </c>
      <c r="AH160" s="45">
        <f t="shared" si="85"/>
        <v>8334708.5899999999</v>
      </c>
      <c r="AI160" s="45">
        <f t="shared" si="86"/>
        <v>415962.35</v>
      </c>
      <c r="AJ160" s="50">
        <f t="shared" si="87"/>
        <v>504913.71323799994</v>
      </c>
      <c r="AK160" s="45">
        <f t="shared" si="88"/>
        <v>178358.42</v>
      </c>
      <c r="AL160" s="45">
        <f t="shared" si="89"/>
        <v>11227581.403088002</v>
      </c>
      <c r="AM160" s="45">
        <f t="shared" si="90"/>
        <v>9919353.8100000005</v>
      </c>
      <c r="AN160" s="45">
        <f t="shared" si="91"/>
        <v>495047.63</v>
      </c>
      <c r="AO160" s="50">
        <f t="shared" si="92"/>
        <v>600910.96308799996</v>
      </c>
      <c r="AP160" s="45">
        <f t="shared" si="93"/>
        <v>212269</v>
      </c>
    </row>
    <row r="161" spans="1:42" ht="63" outlineLevel="2" x14ac:dyDescent="0.25">
      <c r="A161" s="41" t="s">
        <v>286</v>
      </c>
      <c r="B161" s="43">
        <v>131</v>
      </c>
      <c r="C161" s="43" t="s">
        <v>249</v>
      </c>
      <c r="D161" s="43" t="s">
        <v>284</v>
      </c>
      <c r="E161" s="43" t="s">
        <v>54</v>
      </c>
      <c r="F161" s="43" t="s">
        <v>61</v>
      </c>
      <c r="G161" s="25" t="str">
        <f t="shared" si="70"/>
        <v>Подземная прокладка в траншее 2-х кабелей с медными жилами на напряжение 6 кВ, с изоляцией из ПВХ, с броней из стальных оцинкованных лент, без подушки под броней, в защитном шланге из ПВХ: с числом жил - 3 и сечением 70 мм2</v>
      </c>
      <c r="H161" s="44">
        <v>8126.93</v>
      </c>
      <c r="I161" s="45">
        <f t="shared" si="71"/>
        <v>7590.2</v>
      </c>
      <c r="J161" s="44">
        <v>374.3</v>
      </c>
      <c r="K161" s="44">
        <v>162.43</v>
      </c>
      <c r="L161" s="45">
        <f t="shared" si="72"/>
        <v>8126930</v>
      </c>
      <c r="M161" s="45">
        <f t="shared" si="73"/>
        <v>7590200</v>
      </c>
      <c r="N161" s="45">
        <f t="shared" si="74"/>
        <v>374300</v>
      </c>
      <c r="O161" s="45">
        <f t="shared" si="75"/>
        <v>162430</v>
      </c>
      <c r="P161" s="44">
        <v>1.08</v>
      </c>
      <c r="Q161" s="44">
        <v>1.1200000000000001</v>
      </c>
      <c r="R161" s="44">
        <v>1.32</v>
      </c>
      <c r="S161" s="69">
        <v>1.05</v>
      </c>
      <c r="T161" s="45">
        <v>1.01</v>
      </c>
      <c r="U161" s="45">
        <v>1.02</v>
      </c>
      <c r="V161" s="45">
        <v>1.03</v>
      </c>
      <c r="W161" s="44">
        <f t="shared" si="94"/>
        <v>1.1454926399999998</v>
      </c>
      <c r="X161" s="69"/>
      <c r="Y161" s="45">
        <f t="shared" si="76"/>
        <v>1.2495033717119999</v>
      </c>
      <c r="Z161" s="45">
        <f t="shared" si="77"/>
        <v>1.4132996552908801</v>
      </c>
      <c r="AA161" s="45">
        <f t="shared" si="78"/>
        <v>1.6820047368115201</v>
      </c>
      <c r="AB161" s="45">
        <f t="shared" si="79"/>
        <v>10728837.76592</v>
      </c>
      <c r="AC161" s="45">
        <f t="shared" si="80"/>
        <v>9483980.4900000002</v>
      </c>
      <c r="AD161" s="45">
        <f t="shared" si="81"/>
        <v>467689.11</v>
      </c>
      <c r="AE161" s="50">
        <f t="shared" si="82"/>
        <v>574211.33591999987</v>
      </c>
      <c r="AF161" s="45">
        <f t="shared" si="83"/>
        <v>202956.83</v>
      </c>
      <c r="AG161" s="45">
        <f t="shared" si="84"/>
        <v>12135271.54827</v>
      </c>
      <c r="AH161" s="45">
        <f t="shared" si="85"/>
        <v>10727227.039999999</v>
      </c>
      <c r="AI161" s="45">
        <f t="shared" si="86"/>
        <v>528998.06000000006</v>
      </c>
      <c r="AJ161" s="50">
        <f t="shared" si="87"/>
        <v>649484.18826999993</v>
      </c>
      <c r="AK161" s="45">
        <f t="shared" si="88"/>
        <v>229562.26</v>
      </c>
      <c r="AL161" s="45">
        <f t="shared" si="89"/>
        <v>14442502.801743997</v>
      </c>
      <c r="AM161" s="45">
        <f t="shared" si="90"/>
        <v>12766752.35</v>
      </c>
      <c r="AN161" s="45">
        <f t="shared" si="91"/>
        <v>629574.37</v>
      </c>
      <c r="AO161" s="50">
        <f t="shared" si="92"/>
        <v>772968.05174399982</v>
      </c>
      <c r="AP161" s="45">
        <f t="shared" si="93"/>
        <v>273208.03000000003</v>
      </c>
    </row>
    <row r="162" spans="1:42" ht="63" outlineLevel="2" x14ac:dyDescent="0.25">
      <c r="A162" s="41" t="s">
        <v>287</v>
      </c>
      <c r="B162" s="43">
        <v>132</v>
      </c>
      <c r="C162" s="43" t="s">
        <v>250</v>
      </c>
      <c r="D162" s="43" t="s">
        <v>284</v>
      </c>
      <c r="E162" s="43" t="s">
        <v>54</v>
      </c>
      <c r="F162" s="43" t="s">
        <v>63</v>
      </c>
      <c r="G162" s="25" t="str">
        <f t="shared" si="70"/>
        <v>Подземная прокладка в траншее 2-х кабелей с медными жилами на напряжение 6 кВ, с изоляцией из ПВХ, с броней из стальных оцинкованных лент, без подушки под броней, в защитном шланге из ПВХ: с числом жил - 3 и сечением 95 мм2</v>
      </c>
      <c r="H162" s="44">
        <v>10055.07</v>
      </c>
      <c r="I162" s="45">
        <f t="shared" si="71"/>
        <v>9387.85</v>
      </c>
      <c r="J162" s="44">
        <v>466.32</v>
      </c>
      <c r="K162" s="44">
        <v>200.9</v>
      </c>
      <c r="L162" s="45">
        <f t="shared" si="72"/>
        <v>10055070</v>
      </c>
      <c r="M162" s="45">
        <f t="shared" si="73"/>
        <v>9387850</v>
      </c>
      <c r="N162" s="45">
        <f t="shared" si="74"/>
        <v>466320</v>
      </c>
      <c r="O162" s="45">
        <f t="shared" si="75"/>
        <v>200900</v>
      </c>
      <c r="P162" s="44">
        <v>1.08</v>
      </c>
      <c r="Q162" s="44">
        <v>1.1200000000000001</v>
      </c>
      <c r="R162" s="44">
        <v>1.32</v>
      </c>
      <c r="S162" s="69">
        <v>1.05</v>
      </c>
      <c r="T162" s="45">
        <v>1.01</v>
      </c>
      <c r="U162" s="45">
        <v>1.02</v>
      </c>
      <c r="V162" s="45">
        <v>1.03</v>
      </c>
      <c r="W162" s="44">
        <f t="shared" si="94"/>
        <v>1.1454926399999998</v>
      </c>
      <c r="X162" s="69"/>
      <c r="Y162" s="45">
        <f t="shared" si="76"/>
        <v>1.2495033717119999</v>
      </c>
      <c r="Z162" s="45">
        <f t="shared" si="77"/>
        <v>1.4132996552908801</v>
      </c>
      <c r="AA162" s="45">
        <f t="shared" si="78"/>
        <v>1.6820047368115201</v>
      </c>
      <c r="AB162" s="45">
        <f t="shared" si="79"/>
        <v>13274293.505528001</v>
      </c>
      <c r="AC162" s="45">
        <f t="shared" si="80"/>
        <v>11730150.23</v>
      </c>
      <c r="AD162" s="45">
        <f t="shared" si="81"/>
        <v>582668.41</v>
      </c>
      <c r="AE162" s="50">
        <f t="shared" si="82"/>
        <v>710449.63552799996</v>
      </c>
      <c r="AF162" s="45">
        <f t="shared" si="83"/>
        <v>251025.23</v>
      </c>
      <c r="AG162" s="45">
        <f t="shared" si="84"/>
        <v>15014408.815539001</v>
      </c>
      <c r="AH162" s="45">
        <f t="shared" si="85"/>
        <v>13267845.17</v>
      </c>
      <c r="AI162" s="45">
        <f t="shared" si="86"/>
        <v>659049.9</v>
      </c>
      <c r="AJ162" s="50">
        <f t="shared" si="87"/>
        <v>803581.84553899989</v>
      </c>
      <c r="AK162" s="45">
        <f t="shared" si="88"/>
        <v>283931.90000000002</v>
      </c>
      <c r="AL162" s="45">
        <f t="shared" si="89"/>
        <v>17869039.057774</v>
      </c>
      <c r="AM162" s="45">
        <f t="shared" si="90"/>
        <v>15790408.17</v>
      </c>
      <c r="AN162" s="45">
        <f t="shared" si="91"/>
        <v>784352.45</v>
      </c>
      <c r="AO162" s="50">
        <f t="shared" si="92"/>
        <v>956363.68777399987</v>
      </c>
      <c r="AP162" s="45">
        <f t="shared" si="93"/>
        <v>337914.75</v>
      </c>
    </row>
    <row r="163" spans="1:42" ht="63" outlineLevel="2" x14ac:dyDescent="0.25">
      <c r="A163" s="41" t="s">
        <v>288</v>
      </c>
      <c r="B163" s="43">
        <v>133</v>
      </c>
      <c r="C163" s="43" t="s">
        <v>251</v>
      </c>
      <c r="D163" s="43" t="s">
        <v>284</v>
      </c>
      <c r="E163" s="43" t="s">
        <v>54</v>
      </c>
      <c r="F163" s="43" t="s">
        <v>65</v>
      </c>
      <c r="G163" s="25" t="str">
        <f t="shared" si="70"/>
        <v>Подземная прокладка в траншее 2-х кабелей с медными жилами на напряжение 6 кВ, с изоляцией из ПВХ, с броней из стальных оцинкованных лент, без подушки под броней, в защитном шланге из ПВХ: с числом жил - 3 и сечением 120 мм2</v>
      </c>
      <c r="H163" s="44">
        <v>12037.76</v>
      </c>
      <c r="I163" s="45">
        <f t="shared" si="71"/>
        <v>11243.11</v>
      </c>
      <c r="J163" s="44">
        <v>554.04999999999995</v>
      </c>
      <c r="K163" s="44">
        <v>240.6</v>
      </c>
      <c r="L163" s="45">
        <f t="shared" si="72"/>
        <v>12037760</v>
      </c>
      <c r="M163" s="45">
        <f t="shared" si="73"/>
        <v>11243110</v>
      </c>
      <c r="N163" s="45">
        <f t="shared" si="74"/>
        <v>554050</v>
      </c>
      <c r="O163" s="45">
        <f t="shared" si="75"/>
        <v>240600</v>
      </c>
      <c r="P163" s="44">
        <v>1.08</v>
      </c>
      <c r="Q163" s="44">
        <v>1.1200000000000001</v>
      </c>
      <c r="R163" s="44">
        <v>1.32</v>
      </c>
      <c r="S163" s="69">
        <v>1.05</v>
      </c>
      <c r="T163" s="45">
        <v>1.01</v>
      </c>
      <c r="U163" s="45">
        <v>1.02</v>
      </c>
      <c r="V163" s="45">
        <v>1.03</v>
      </c>
      <c r="W163" s="44">
        <f t="shared" si="94"/>
        <v>1.1454926399999998</v>
      </c>
      <c r="X163" s="69"/>
      <c r="Y163" s="45">
        <f t="shared" si="76"/>
        <v>1.2495033717119999</v>
      </c>
      <c r="Z163" s="45">
        <f t="shared" si="77"/>
        <v>1.4132996552908801</v>
      </c>
      <c r="AA163" s="45">
        <f t="shared" si="78"/>
        <v>1.6820047368115201</v>
      </c>
      <c r="AB163" s="45">
        <f t="shared" si="79"/>
        <v>15891753.811663</v>
      </c>
      <c r="AC163" s="45">
        <f t="shared" si="80"/>
        <v>14048303.85</v>
      </c>
      <c r="AD163" s="45">
        <f t="shared" si="81"/>
        <v>692287.34</v>
      </c>
      <c r="AE163" s="50">
        <f t="shared" si="82"/>
        <v>850532.11166299984</v>
      </c>
      <c r="AF163" s="45">
        <f t="shared" si="83"/>
        <v>300630.51</v>
      </c>
      <c r="AG163" s="45">
        <f t="shared" si="84"/>
        <v>17974989.668632001</v>
      </c>
      <c r="AH163" s="45">
        <f t="shared" si="85"/>
        <v>15889883.49</v>
      </c>
      <c r="AI163" s="45">
        <f t="shared" si="86"/>
        <v>783038.67</v>
      </c>
      <c r="AJ163" s="50">
        <f t="shared" si="87"/>
        <v>962027.60863199993</v>
      </c>
      <c r="AK163" s="45">
        <f t="shared" si="88"/>
        <v>340039.9</v>
      </c>
      <c r="AL163" s="45">
        <f t="shared" si="89"/>
        <v>21392503.458299998</v>
      </c>
      <c r="AM163" s="45">
        <f t="shared" si="90"/>
        <v>18910964.280000001</v>
      </c>
      <c r="AN163" s="45">
        <f t="shared" si="91"/>
        <v>931914.72</v>
      </c>
      <c r="AO163" s="50">
        <f t="shared" si="92"/>
        <v>1144934.1183</v>
      </c>
      <c r="AP163" s="45">
        <f t="shared" si="93"/>
        <v>404690.34</v>
      </c>
    </row>
    <row r="164" spans="1:42" ht="63" outlineLevel="2" x14ac:dyDescent="0.25">
      <c r="A164" s="41" t="s">
        <v>289</v>
      </c>
      <c r="B164" s="43">
        <v>134</v>
      </c>
      <c r="C164" s="43" t="s">
        <v>252</v>
      </c>
      <c r="D164" s="43" t="s">
        <v>284</v>
      </c>
      <c r="E164" s="43" t="s">
        <v>54</v>
      </c>
      <c r="F164" s="43" t="s">
        <v>67</v>
      </c>
      <c r="G164" s="25" t="str">
        <f t="shared" si="70"/>
        <v>Подземная прокладка в траншее 2-х кабелей с медными жилами на напряжение 6 кВ, с изоляцией из ПВХ, с броней из стальных оцинкованных лент, без подушки под броней, в защитном шланге из ПВХ: с числом жил - 3 и сечением 150 мм2</v>
      </c>
      <c r="H164" s="44">
        <v>14259.92</v>
      </c>
      <c r="I164" s="45">
        <f t="shared" si="71"/>
        <v>13321.14</v>
      </c>
      <c r="J164" s="44">
        <v>653.71</v>
      </c>
      <c r="K164" s="44">
        <v>285.07</v>
      </c>
      <c r="L164" s="45">
        <f t="shared" si="72"/>
        <v>14259920</v>
      </c>
      <c r="M164" s="45">
        <f t="shared" si="73"/>
        <v>13321140</v>
      </c>
      <c r="N164" s="45">
        <f t="shared" si="74"/>
        <v>653710</v>
      </c>
      <c r="O164" s="45">
        <f t="shared" si="75"/>
        <v>285070</v>
      </c>
      <c r="P164" s="44">
        <v>1.08</v>
      </c>
      <c r="Q164" s="44">
        <v>1.1200000000000001</v>
      </c>
      <c r="R164" s="44">
        <v>1.32</v>
      </c>
      <c r="S164" s="69">
        <v>1.05</v>
      </c>
      <c r="T164" s="45">
        <v>1.01</v>
      </c>
      <c r="U164" s="45">
        <v>1.02</v>
      </c>
      <c r="V164" s="45">
        <v>1.03</v>
      </c>
      <c r="W164" s="44">
        <f t="shared" si="94"/>
        <v>1.1454926399999998</v>
      </c>
      <c r="X164" s="69"/>
      <c r="Y164" s="45">
        <f t="shared" si="76"/>
        <v>1.2495033717119999</v>
      </c>
      <c r="Z164" s="45">
        <f t="shared" si="77"/>
        <v>1.4132996552908801</v>
      </c>
      <c r="AA164" s="45">
        <f t="shared" si="78"/>
        <v>1.6820047368115201</v>
      </c>
      <c r="AB164" s="45">
        <f t="shared" si="79"/>
        <v>18825353.730940003</v>
      </c>
      <c r="AC164" s="45">
        <f t="shared" si="80"/>
        <v>16644809.35</v>
      </c>
      <c r="AD164" s="45">
        <f t="shared" si="81"/>
        <v>816812.85</v>
      </c>
      <c r="AE164" s="50">
        <f t="shared" si="82"/>
        <v>1007535.6009399998</v>
      </c>
      <c r="AF164" s="45">
        <f t="shared" si="83"/>
        <v>356195.93</v>
      </c>
      <c r="AG164" s="45">
        <f t="shared" si="84"/>
        <v>21293152.564812999</v>
      </c>
      <c r="AH164" s="45">
        <f t="shared" si="85"/>
        <v>18826762.57</v>
      </c>
      <c r="AI164" s="45">
        <f t="shared" si="86"/>
        <v>923888.12</v>
      </c>
      <c r="AJ164" s="50">
        <f t="shared" si="87"/>
        <v>1139612.5448129999</v>
      </c>
      <c r="AK164" s="45">
        <f t="shared" si="88"/>
        <v>402889.33</v>
      </c>
      <c r="AL164" s="45">
        <f t="shared" si="89"/>
        <v>25341535.567029998</v>
      </c>
      <c r="AM164" s="45">
        <f t="shared" si="90"/>
        <v>22406220.579999998</v>
      </c>
      <c r="AN164" s="45">
        <f t="shared" si="91"/>
        <v>1099543.32</v>
      </c>
      <c r="AO164" s="50">
        <f t="shared" si="92"/>
        <v>1356282.5770299998</v>
      </c>
      <c r="AP164" s="45">
        <f t="shared" si="93"/>
        <v>479489.09</v>
      </c>
    </row>
    <row r="165" spans="1:42" ht="63" outlineLevel="2" x14ac:dyDescent="0.25">
      <c r="A165" s="41" t="s">
        <v>290</v>
      </c>
      <c r="B165" s="43">
        <v>135</v>
      </c>
      <c r="C165" s="43" t="s">
        <v>291</v>
      </c>
      <c r="D165" s="43" t="s">
        <v>284</v>
      </c>
      <c r="E165" s="43" t="s">
        <v>54</v>
      </c>
      <c r="F165" s="43" t="s">
        <v>69</v>
      </c>
      <c r="G165" s="25" t="str">
        <f t="shared" si="70"/>
        <v>Подземная прокладка в траншее 2-х кабелей с медными жилами на напряжение 6 кВ, с изоляцией из ПВХ, с броней из стальных оцинкованных лент, без подушки под броней, в защитном шланге из ПВХ: с числом жил - 3 и сечением 185 мм2</v>
      </c>
      <c r="H165" s="44">
        <v>16985.7</v>
      </c>
      <c r="I165" s="45">
        <f t="shared" si="71"/>
        <v>15865.680000000002</v>
      </c>
      <c r="J165" s="44">
        <v>780.49</v>
      </c>
      <c r="K165" s="44">
        <v>339.53</v>
      </c>
      <c r="L165" s="45">
        <f t="shared" si="72"/>
        <v>16985700</v>
      </c>
      <c r="M165" s="45">
        <f t="shared" si="73"/>
        <v>15865680.000000002</v>
      </c>
      <c r="N165" s="45">
        <f t="shared" si="74"/>
        <v>780490</v>
      </c>
      <c r="O165" s="45">
        <f t="shared" si="75"/>
        <v>339530</v>
      </c>
      <c r="P165" s="44">
        <v>1.08</v>
      </c>
      <c r="Q165" s="44">
        <v>1.1200000000000001</v>
      </c>
      <c r="R165" s="44">
        <v>1.32</v>
      </c>
      <c r="S165" s="69">
        <v>1.05</v>
      </c>
      <c r="T165" s="45">
        <v>1.01</v>
      </c>
      <c r="U165" s="45">
        <v>1.02</v>
      </c>
      <c r="V165" s="45">
        <v>1.03</v>
      </c>
      <c r="W165" s="44">
        <f t="shared" si="94"/>
        <v>1.1454926399999998</v>
      </c>
      <c r="X165" s="69"/>
      <c r="Y165" s="45">
        <f t="shared" si="76"/>
        <v>1.2495033717119999</v>
      </c>
      <c r="Z165" s="45">
        <f t="shared" si="77"/>
        <v>1.4132996552908801</v>
      </c>
      <c r="AA165" s="45">
        <f t="shared" si="78"/>
        <v>1.6820047368115201</v>
      </c>
      <c r="AB165" s="45">
        <f t="shared" si="79"/>
        <v>22423817.427657999</v>
      </c>
      <c r="AC165" s="45">
        <f t="shared" si="80"/>
        <v>19824220.649999999</v>
      </c>
      <c r="AD165" s="45">
        <f t="shared" si="81"/>
        <v>975224.89</v>
      </c>
      <c r="AE165" s="50">
        <f t="shared" si="82"/>
        <v>1200128.0076579999</v>
      </c>
      <c r="AF165" s="45">
        <f t="shared" si="83"/>
        <v>424243.88</v>
      </c>
      <c r="AG165" s="45">
        <f t="shared" si="84"/>
        <v>25363335.668664001</v>
      </c>
      <c r="AH165" s="45">
        <f t="shared" si="85"/>
        <v>22422960.07</v>
      </c>
      <c r="AI165" s="45">
        <f t="shared" si="86"/>
        <v>1103066.25</v>
      </c>
      <c r="AJ165" s="50">
        <f t="shared" si="87"/>
        <v>1357451.7186639998</v>
      </c>
      <c r="AK165" s="45">
        <f t="shared" si="88"/>
        <v>479857.63</v>
      </c>
      <c r="AL165" s="45">
        <f t="shared" si="89"/>
        <v>30185566.512782998</v>
      </c>
      <c r="AM165" s="45">
        <f t="shared" si="90"/>
        <v>26686148.91</v>
      </c>
      <c r="AN165" s="45">
        <f t="shared" si="91"/>
        <v>1312787.8799999999</v>
      </c>
      <c r="AO165" s="50">
        <f t="shared" si="92"/>
        <v>1615538.6527829997</v>
      </c>
      <c r="AP165" s="45">
        <f t="shared" si="93"/>
        <v>571091.06999999995</v>
      </c>
    </row>
    <row r="166" spans="1:42" ht="63" outlineLevel="2" x14ac:dyDescent="0.25">
      <c r="A166" s="41" t="s">
        <v>292</v>
      </c>
      <c r="B166" s="43">
        <v>136</v>
      </c>
      <c r="C166" s="43" t="s">
        <v>293</v>
      </c>
      <c r="D166" s="43" t="s">
        <v>284</v>
      </c>
      <c r="E166" s="43" t="s">
        <v>54</v>
      </c>
      <c r="F166" s="43" t="s">
        <v>71</v>
      </c>
      <c r="G166" s="25" t="str">
        <f t="shared" si="70"/>
        <v>Подземная прокладка в траншее 2-х кабелей с медными жилами на напряжение 6 кВ, с изоляцией из ПВХ, с броней из стальных оцинкованных лент, без подушки под броней, в защитном шланге из ПВХ: с числом жил - 3 и сечением 240 мм2</v>
      </c>
      <c r="H166" s="44">
        <v>20912.04</v>
      </c>
      <c r="I166" s="45">
        <f t="shared" si="71"/>
        <v>19535.02</v>
      </c>
      <c r="J166" s="44">
        <v>958.97</v>
      </c>
      <c r="K166" s="44">
        <v>418.05</v>
      </c>
      <c r="L166" s="45">
        <f t="shared" si="72"/>
        <v>20912040</v>
      </c>
      <c r="M166" s="45">
        <f t="shared" si="73"/>
        <v>19535020</v>
      </c>
      <c r="N166" s="45">
        <f t="shared" si="74"/>
        <v>958970</v>
      </c>
      <c r="O166" s="45">
        <f t="shared" si="75"/>
        <v>418050</v>
      </c>
      <c r="P166" s="44">
        <v>1.08</v>
      </c>
      <c r="Q166" s="44">
        <v>1.1200000000000001</v>
      </c>
      <c r="R166" s="44">
        <v>1.32</v>
      </c>
      <c r="S166" s="69">
        <v>1.05</v>
      </c>
      <c r="T166" s="45">
        <v>1.01</v>
      </c>
      <c r="U166" s="45">
        <v>1.02</v>
      </c>
      <c r="V166" s="45">
        <v>1.03</v>
      </c>
      <c r="W166" s="44">
        <f t="shared" si="94"/>
        <v>1.1454926399999998</v>
      </c>
      <c r="X166" s="69"/>
      <c r="Y166" s="45">
        <f t="shared" si="76"/>
        <v>1.2495033717119999</v>
      </c>
      <c r="Z166" s="45">
        <f t="shared" si="77"/>
        <v>1.4132996552908801</v>
      </c>
      <c r="AA166" s="45">
        <f t="shared" si="78"/>
        <v>1.6820047368115201</v>
      </c>
      <c r="AB166" s="45">
        <f t="shared" si="79"/>
        <v>27607206.254496999</v>
      </c>
      <c r="AC166" s="45">
        <f t="shared" si="80"/>
        <v>24409073.359999999</v>
      </c>
      <c r="AD166" s="45">
        <f t="shared" si="81"/>
        <v>1198236.25</v>
      </c>
      <c r="AE166" s="50">
        <f t="shared" si="82"/>
        <v>1477541.7644969998</v>
      </c>
      <c r="AF166" s="45">
        <f t="shared" si="83"/>
        <v>522354.88</v>
      </c>
      <c r="AG166" s="45">
        <f t="shared" si="84"/>
        <v>31226210.317300003</v>
      </c>
      <c r="AH166" s="45">
        <f t="shared" si="85"/>
        <v>27608837.030000001</v>
      </c>
      <c r="AI166" s="45">
        <f t="shared" si="86"/>
        <v>1355311.97</v>
      </c>
      <c r="AJ166" s="50">
        <f t="shared" si="87"/>
        <v>1671231.3972999998</v>
      </c>
      <c r="AK166" s="45">
        <f t="shared" si="88"/>
        <v>590829.92000000004</v>
      </c>
      <c r="AL166" s="45">
        <f t="shared" si="89"/>
        <v>37163126.352024995</v>
      </c>
      <c r="AM166" s="45">
        <f t="shared" si="90"/>
        <v>32857996.170000002</v>
      </c>
      <c r="AN166" s="45">
        <f t="shared" si="91"/>
        <v>1612992.08</v>
      </c>
      <c r="AO166" s="50">
        <f t="shared" si="92"/>
        <v>1988976.0220249998</v>
      </c>
      <c r="AP166" s="45">
        <f t="shared" si="93"/>
        <v>703162.08</v>
      </c>
    </row>
    <row r="167" spans="1:42" ht="78.75" outlineLevel="2" x14ac:dyDescent="0.25">
      <c r="A167" s="41" t="s">
        <v>294</v>
      </c>
      <c r="B167" s="43">
        <v>137</v>
      </c>
      <c r="C167" s="43" t="s">
        <v>253</v>
      </c>
      <c r="D167" s="43" t="s">
        <v>295</v>
      </c>
      <c r="E167" s="43" t="s">
        <v>54</v>
      </c>
      <c r="F167" s="43" t="s">
        <v>162</v>
      </c>
      <c r="G167" s="25" t="str">
        <f t="shared" si="70"/>
        <v>Подземная прокладка в траншее, с устройством 2-х трубной кабельной канализации, 2-х кабелей с алюминиевыми жилами на напряжение 0,66 кВ, с изоляцией из ПВХ, с броней из стальных оцинкованных лент, без подушки под броней, в защитном шланге из ПВХ: с числом жил - 4 и сечением 25 мм2</v>
      </c>
      <c r="H167" s="44">
        <v>2768.63</v>
      </c>
      <c r="I167" s="45">
        <f t="shared" si="71"/>
        <v>2566.61</v>
      </c>
      <c r="J167" s="44">
        <v>149.22999999999999</v>
      </c>
      <c r="K167" s="44">
        <v>52.79</v>
      </c>
      <c r="L167" s="45">
        <f t="shared" si="72"/>
        <v>2768630</v>
      </c>
      <c r="M167" s="45">
        <f t="shared" si="73"/>
        <v>2566610</v>
      </c>
      <c r="N167" s="45">
        <f t="shared" si="74"/>
        <v>149230</v>
      </c>
      <c r="O167" s="45">
        <f t="shared" si="75"/>
        <v>52790</v>
      </c>
      <c r="P167" s="44">
        <v>1.08</v>
      </c>
      <c r="Q167" s="44">
        <v>1.1200000000000001</v>
      </c>
      <c r="R167" s="44">
        <v>1.32</v>
      </c>
      <c r="S167" s="69">
        <v>1.05</v>
      </c>
      <c r="T167" s="45">
        <v>1.01</v>
      </c>
      <c r="U167" s="45">
        <v>1.02</v>
      </c>
      <c r="V167" s="45">
        <v>1.03</v>
      </c>
      <c r="W167" s="44">
        <f t="shared" si="94"/>
        <v>1.1454926399999998</v>
      </c>
      <c r="X167" s="69"/>
      <c r="Y167" s="45">
        <f t="shared" si="76"/>
        <v>1.2495033717119999</v>
      </c>
      <c r="Z167" s="45">
        <f t="shared" si="77"/>
        <v>1.4132996552908801</v>
      </c>
      <c r="AA167" s="45">
        <f t="shared" si="78"/>
        <v>1.6820047368115201</v>
      </c>
      <c r="AB167" s="45">
        <f t="shared" si="79"/>
        <v>3655214.6565479999</v>
      </c>
      <c r="AC167" s="45">
        <f t="shared" si="80"/>
        <v>3206987.85</v>
      </c>
      <c r="AD167" s="45">
        <f t="shared" si="81"/>
        <v>186463.39</v>
      </c>
      <c r="AE167" s="50">
        <f t="shared" si="82"/>
        <v>195802.13654799998</v>
      </c>
      <c r="AF167" s="45">
        <f t="shared" si="83"/>
        <v>65961.279999999999</v>
      </c>
      <c r="AG167" s="45">
        <f t="shared" si="84"/>
        <v>4134373.4941979996</v>
      </c>
      <c r="AH167" s="45">
        <f t="shared" si="85"/>
        <v>3627389.03</v>
      </c>
      <c r="AI167" s="45">
        <f t="shared" si="86"/>
        <v>210906.71</v>
      </c>
      <c r="AJ167" s="50">
        <f t="shared" si="87"/>
        <v>221469.66419799995</v>
      </c>
      <c r="AK167" s="45">
        <f t="shared" si="88"/>
        <v>74608.09</v>
      </c>
      <c r="AL167" s="45">
        <f t="shared" si="89"/>
        <v>4920425.596775</v>
      </c>
      <c r="AM167" s="45">
        <f t="shared" si="90"/>
        <v>4317050.18</v>
      </c>
      <c r="AN167" s="45">
        <f t="shared" si="91"/>
        <v>251005.57</v>
      </c>
      <c r="AO167" s="50">
        <f t="shared" si="92"/>
        <v>263576.81677499996</v>
      </c>
      <c r="AP167" s="45">
        <f t="shared" si="93"/>
        <v>88793.03</v>
      </c>
    </row>
    <row r="168" spans="1:42" ht="78.75" outlineLevel="2" x14ac:dyDescent="0.25">
      <c r="A168" s="41" t="s">
        <v>296</v>
      </c>
      <c r="B168" s="43">
        <v>138</v>
      </c>
      <c r="C168" s="43" t="s">
        <v>255</v>
      </c>
      <c r="D168" s="43" t="s">
        <v>295</v>
      </c>
      <c r="E168" s="43" t="s">
        <v>54</v>
      </c>
      <c r="F168" s="43" t="s">
        <v>164</v>
      </c>
      <c r="G168" s="25" t="str">
        <f t="shared" si="70"/>
        <v>Подземная прокладка в траншее, с устройством 2-х трубной кабельной канализации, 2-х кабелей с алюминиевыми жилами на напряжение 0,66 кВ, с изоляцией из ПВХ, с броней из стальных оцинкованных лент, без подушки под броней, в защитном шланге из ПВХ: с числом жил - 4 и сечением 35 мм2</v>
      </c>
      <c r="H168" s="44">
        <v>2909.33</v>
      </c>
      <c r="I168" s="45">
        <f t="shared" si="71"/>
        <v>2698.88</v>
      </c>
      <c r="J168" s="44">
        <v>155.43</v>
      </c>
      <c r="K168" s="44">
        <v>55.02</v>
      </c>
      <c r="L168" s="45">
        <f t="shared" si="72"/>
        <v>2909330</v>
      </c>
      <c r="M168" s="45">
        <f t="shared" si="73"/>
        <v>2698880</v>
      </c>
      <c r="N168" s="45">
        <f t="shared" si="74"/>
        <v>155430</v>
      </c>
      <c r="O168" s="45">
        <f t="shared" si="75"/>
        <v>55020</v>
      </c>
      <c r="P168" s="44">
        <v>1.08</v>
      </c>
      <c r="Q168" s="44">
        <v>1.1200000000000001</v>
      </c>
      <c r="R168" s="44">
        <v>1.32</v>
      </c>
      <c r="S168" s="69">
        <v>1.05</v>
      </c>
      <c r="T168" s="45">
        <v>1.01</v>
      </c>
      <c r="U168" s="45">
        <v>1.02</v>
      </c>
      <c r="V168" s="45">
        <v>1.03</v>
      </c>
      <c r="W168" s="44">
        <f t="shared" si="94"/>
        <v>1.1454926399999998</v>
      </c>
      <c r="X168" s="69"/>
      <c r="Y168" s="45">
        <f t="shared" si="76"/>
        <v>1.2495033717119999</v>
      </c>
      <c r="Z168" s="45">
        <f t="shared" si="77"/>
        <v>1.4132996552908801</v>
      </c>
      <c r="AA168" s="45">
        <f t="shared" si="78"/>
        <v>1.6820047368115201</v>
      </c>
      <c r="AB168" s="45">
        <f t="shared" si="79"/>
        <v>3841002.9672690006</v>
      </c>
      <c r="AC168" s="45">
        <f t="shared" si="80"/>
        <v>3372259.66</v>
      </c>
      <c r="AD168" s="45">
        <f t="shared" si="81"/>
        <v>194210.31</v>
      </c>
      <c r="AE168" s="50">
        <f t="shared" si="82"/>
        <v>205785.31726899999</v>
      </c>
      <c r="AF168" s="45">
        <f t="shared" si="83"/>
        <v>68747.679999999993</v>
      </c>
      <c r="AG168" s="45">
        <f t="shared" si="84"/>
        <v>4344516.6211179998</v>
      </c>
      <c r="AH168" s="45">
        <f t="shared" si="85"/>
        <v>3814326.17</v>
      </c>
      <c r="AI168" s="45">
        <f t="shared" si="86"/>
        <v>219669.17</v>
      </c>
      <c r="AJ168" s="50">
        <f t="shared" si="87"/>
        <v>232761.53111799996</v>
      </c>
      <c r="AK168" s="45">
        <f t="shared" si="88"/>
        <v>77759.75</v>
      </c>
      <c r="AL168" s="45">
        <f t="shared" si="89"/>
        <v>5170522.4016380012</v>
      </c>
      <c r="AM168" s="45">
        <f t="shared" si="90"/>
        <v>4539528.9400000004</v>
      </c>
      <c r="AN168" s="45">
        <f t="shared" si="91"/>
        <v>261434</v>
      </c>
      <c r="AO168" s="50">
        <f t="shared" si="92"/>
        <v>277015.56163800001</v>
      </c>
      <c r="AP168" s="45">
        <f t="shared" si="93"/>
        <v>92543.9</v>
      </c>
    </row>
    <row r="169" spans="1:42" ht="78.75" outlineLevel="2" x14ac:dyDescent="0.25">
      <c r="A169" s="41" t="s">
        <v>297</v>
      </c>
      <c r="B169" s="43">
        <v>139</v>
      </c>
      <c r="C169" s="43" t="s">
        <v>257</v>
      </c>
      <c r="D169" s="43" t="s">
        <v>295</v>
      </c>
      <c r="E169" s="43" t="s">
        <v>54</v>
      </c>
      <c r="F169" s="43" t="s">
        <v>166</v>
      </c>
      <c r="G169" s="25" t="str">
        <f t="shared" si="70"/>
        <v>Подземная прокладка в траншее, с устройством 2-х трубной кабельной канализации, 2-х кабелей с алюминиевыми жилами на напряжение 0,66 кВ, с изоляцией из ПВХ, с броней из стальных оцинкованных лент, без подушки под броней, в защитном шланге из ПВХ: с числом жил - 4 и сечением 50 мм2</v>
      </c>
      <c r="H169" s="44">
        <v>3003.89</v>
      </c>
      <c r="I169" s="45">
        <f t="shared" si="71"/>
        <v>2783.1499999999996</v>
      </c>
      <c r="J169" s="44">
        <v>163.55000000000001</v>
      </c>
      <c r="K169" s="44">
        <v>57.19</v>
      </c>
      <c r="L169" s="45">
        <f t="shared" si="72"/>
        <v>3003890</v>
      </c>
      <c r="M169" s="45">
        <f t="shared" si="73"/>
        <v>2783149.9999999995</v>
      </c>
      <c r="N169" s="45">
        <f t="shared" si="74"/>
        <v>163550</v>
      </c>
      <c r="O169" s="45">
        <f t="shared" si="75"/>
        <v>57190</v>
      </c>
      <c r="P169" s="44">
        <v>1.08</v>
      </c>
      <c r="Q169" s="44">
        <v>1.1200000000000001</v>
      </c>
      <c r="R169" s="44">
        <v>1.32</v>
      </c>
      <c r="S169" s="69">
        <v>1.05</v>
      </c>
      <c r="T169" s="45">
        <v>1.01</v>
      </c>
      <c r="U169" s="45">
        <v>1.02</v>
      </c>
      <c r="V169" s="45">
        <v>1.03</v>
      </c>
      <c r="W169" s="44">
        <f t="shared" si="94"/>
        <v>1.1454926399999998</v>
      </c>
      <c r="X169" s="69"/>
      <c r="Y169" s="45">
        <f t="shared" si="76"/>
        <v>1.2495033717119999</v>
      </c>
      <c r="Z169" s="45">
        <f t="shared" si="77"/>
        <v>1.4132996552908801</v>
      </c>
      <c r="AA169" s="45">
        <f t="shared" si="78"/>
        <v>1.6820047368115201</v>
      </c>
      <c r="AB169" s="45">
        <f t="shared" si="79"/>
        <v>3965816.9887429997</v>
      </c>
      <c r="AC169" s="45">
        <f t="shared" si="80"/>
        <v>3477555.31</v>
      </c>
      <c r="AD169" s="45">
        <f t="shared" si="81"/>
        <v>204356.28</v>
      </c>
      <c r="AE169" s="50">
        <f t="shared" si="82"/>
        <v>212446.29874299996</v>
      </c>
      <c r="AF169" s="45">
        <f t="shared" si="83"/>
        <v>71459.100000000006</v>
      </c>
      <c r="AG169" s="45">
        <f t="shared" si="84"/>
        <v>4485692.4047699999</v>
      </c>
      <c r="AH169" s="45">
        <f t="shared" si="85"/>
        <v>3933424.94</v>
      </c>
      <c r="AI169" s="45">
        <f t="shared" si="86"/>
        <v>231145.16</v>
      </c>
      <c r="AJ169" s="50">
        <f t="shared" si="87"/>
        <v>240295.69476999997</v>
      </c>
      <c r="AK169" s="45">
        <f t="shared" si="88"/>
        <v>80826.61</v>
      </c>
      <c r="AL169" s="45">
        <f t="shared" si="89"/>
        <v>5338539.3652950004</v>
      </c>
      <c r="AM169" s="45">
        <f t="shared" si="90"/>
        <v>4681271.4800000004</v>
      </c>
      <c r="AN169" s="45">
        <f t="shared" si="91"/>
        <v>275091.87</v>
      </c>
      <c r="AO169" s="50">
        <f t="shared" si="92"/>
        <v>285982.16529500001</v>
      </c>
      <c r="AP169" s="45">
        <f t="shared" si="93"/>
        <v>96193.85</v>
      </c>
    </row>
    <row r="170" spans="1:42" ht="78.75" outlineLevel="2" x14ac:dyDescent="0.25">
      <c r="A170" s="41" t="s">
        <v>298</v>
      </c>
      <c r="B170" s="43">
        <v>140</v>
      </c>
      <c r="C170" s="43" t="s">
        <v>263</v>
      </c>
      <c r="D170" s="43" t="s">
        <v>299</v>
      </c>
      <c r="E170" s="43" t="s">
        <v>54</v>
      </c>
      <c r="F170" s="43" t="s">
        <v>168</v>
      </c>
      <c r="G170" s="25" t="str">
        <f t="shared" si="70"/>
        <v>Подземная прокладка в траншее, с устройством 2-х трубной кабельной канализации, 2-х кабелей с алюминиевыми жилами на напряжение 1 кВ, с изоляцией из ПВХ, с броней из стальных оцинкованных лент, без подушки под броней, в защитном шланге из ПВХ: с числом жил - 4 и сечением 70 мм2</v>
      </c>
      <c r="H170" s="44">
        <v>3269.76</v>
      </c>
      <c r="I170" s="45">
        <f t="shared" si="71"/>
        <v>3045.34</v>
      </c>
      <c r="J170" s="44">
        <v>160.38999999999999</v>
      </c>
      <c r="K170" s="44">
        <v>64.03</v>
      </c>
      <c r="L170" s="45">
        <f t="shared" si="72"/>
        <v>3269760</v>
      </c>
      <c r="M170" s="45">
        <f t="shared" si="73"/>
        <v>3045340</v>
      </c>
      <c r="N170" s="45">
        <f t="shared" si="74"/>
        <v>160390</v>
      </c>
      <c r="O170" s="45">
        <f t="shared" si="75"/>
        <v>64030</v>
      </c>
      <c r="P170" s="44">
        <v>1.08</v>
      </c>
      <c r="Q170" s="44">
        <v>1.1200000000000001</v>
      </c>
      <c r="R170" s="44">
        <v>1.32</v>
      </c>
      <c r="S170" s="69">
        <v>1.05</v>
      </c>
      <c r="T170" s="45">
        <v>1.01</v>
      </c>
      <c r="U170" s="45">
        <v>1.02</v>
      </c>
      <c r="V170" s="45">
        <v>1.03</v>
      </c>
      <c r="W170" s="44">
        <f t="shared" si="94"/>
        <v>1.1454926399999998</v>
      </c>
      <c r="X170" s="69"/>
      <c r="Y170" s="45">
        <f t="shared" si="76"/>
        <v>1.2495033717119999</v>
      </c>
      <c r="Z170" s="45">
        <f t="shared" si="77"/>
        <v>1.4132996552908801</v>
      </c>
      <c r="AA170" s="45">
        <f t="shared" si="78"/>
        <v>1.6820047368115201</v>
      </c>
      <c r="AB170" s="45">
        <f t="shared" si="79"/>
        <v>4316697.5649650004</v>
      </c>
      <c r="AC170" s="45">
        <f t="shared" si="80"/>
        <v>3805162.6</v>
      </c>
      <c r="AD170" s="45">
        <f t="shared" si="81"/>
        <v>200407.85</v>
      </c>
      <c r="AE170" s="50">
        <f t="shared" si="82"/>
        <v>231121.41496499997</v>
      </c>
      <c r="AF170" s="45">
        <f t="shared" si="83"/>
        <v>80005.7</v>
      </c>
      <c r="AG170" s="45">
        <f t="shared" si="84"/>
        <v>4882569.5946699996</v>
      </c>
      <c r="AH170" s="45">
        <f t="shared" si="85"/>
        <v>4303977.97</v>
      </c>
      <c r="AI170" s="45">
        <f t="shared" si="86"/>
        <v>226679.13</v>
      </c>
      <c r="AJ170" s="50">
        <f t="shared" si="87"/>
        <v>261418.91466999994</v>
      </c>
      <c r="AK170" s="45">
        <f t="shared" si="88"/>
        <v>90493.58</v>
      </c>
      <c r="AL170" s="45">
        <f t="shared" si="89"/>
        <v>5810873.2709849998</v>
      </c>
      <c r="AM170" s="45">
        <f t="shared" si="90"/>
        <v>5122276.3099999996</v>
      </c>
      <c r="AN170" s="45">
        <f t="shared" si="91"/>
        <v>269776.74</v>
      </c>
      <c r="AO170" s="50">
        <f t="shared" si="92"/>
        <v>311121.46098499995</v>
      </c>
      <c r="AP170" s="45">
        <f t="shared" si="93"/>
        <v>107698.76</v>
      </c>
    </row>
    <row r="171" spans="1:42" ht="78.75" outlineLevel="2" x14ac:dyDescent="0.25">
      <c r="A171" s="41" t="s">
        <v>300</v>
      </c>
      <c r="B171" s="43">
        <v>141</v>
      </c>
      <c r="C171" s="43" t="s">
        <v>264</v>
      </c>
      <c r="D171" s="43" t="s">
        <v>299</v>
      </c>
      <c r="E171" s="43" t="s">
        <v>54</v>
      </c>
      <c r="F171" s="43" t="s">
        <v>170</v>
      </c>
      <c r="G171" s="25" t="str">
        <f t="shared" si="70"/>
        <v>Подземная прокладка в траншее, с устройством 2-х трубной кабельной канализации, 2-х кабелей с алюминиевыми жилами на напряжение 1 кВ, с изоляцией из ПВХ, с броней из стальных оцинкованных лент, без подушки под броней, в защитном шланге из ПВХ: с числом жил - 4 и сечением 95 мм2</v>
      </c>
      <c r="H171" s="44">
        <v>3796.93</v>
      </c>
      <c r="I171" s="45">
        <f t="shared" si="71"/>
        <v>3536.96</v>
      </c>
      <c r="J171" s="44">
        <v>186.02</v>
      </c>
      <c r="K171" s="44">
        <v>73.95</v>
      </c>
      <c r="L171" s="45">
        <f t="shared" si="72"/>
        <v>3796930</v>
      </c>
      <c r="M171" s="45">
        <f t="shared" si="73"/>
        <v>3536960</v>
      </c>
      <c r="N171" s="45">
        <f t="shared" si="74"/>
        <v>186020</v>
      </c>
      <c r="O171" s="45">
        <f t="shared" si="75"/>
        <v>73950</v>
      </c>
      <c r="P171" s="44">
        <v>1.08</v>
      </c>
      <c r="Q171" s="44">
        <v>1.1200000000000001</v>
      </c>
      <c r="R171" s="44">
        <v>1.32</v>
      </c>
      <c r="S171" s="69">
        <v>1.05</v>
      </c>
      <c r="T171" s="45">
        <v>1.01</v>
      </c>
      <c r="U171" s="45">
        <v>1.02</v>
      </c>
      <c r="V171" s="45">
        <v>1.03</v>
      </c>
      <c r="W171" s="44">
        <f t="shared" si="94"/>
        <v>1.1454926399999998</v>
      </c>
      <c r="X171" s="69"/>
      <c r="Y171" s="45">
        <f t="shared" si="76"/>
        <v>1.2495033717119999</v>
      </c>
      <c r="Z171" s="45">
        <f t="shared" si="77"/>
        <v>1.4132996552908801</v>
      </c>
      <c r="AA171" s="45">
        <f t="shared" si="78"/>
        <v>1.6820047368115201</v>
      </c>
      <c r="AB171" s="45">
        <f t="shared" si="79"/>
        <v>5012690.0892389994</v>
      </c>
      <c r="AC171" s="45">
        <f t="shared" si="80"/>
        <v>4419443.45</v>
      </c>
      <c r="AD171" s="45">
        <f t="shared" si="81"/>
        <v>232432.62</v>
      </c>
      <c r="AE171" s="50">
        <f t="shared" si="82"/>
        <v>268413.24923899997</v>
      </c>
      <c r="AF171" s="45">
        <f t="shared" si="83"/>
        <v>92400.77</v>
      </c>
      <c r="AG171" s="45">
        <f t="shared" si="84"/>
        <v>5669799.1623949995</v>
      </c>
      <c r="AH171" s="45">
        <f t="shared" si="85"/>
        <v>4998784.3499999996</v>
      </c>
      <c r="AI171" s="45">
        <f t="shared" si="86"/>
        <v>262902</v>
      </c>
      <c r="AJ171" s="50">
        <f t="shared" si="87"/>
        <v>303599.30239499995</v>
      </c>
      <c r="AK171" s="45">
        <f t="shared" si="88"/>
        <v>104513.51</v>
      </c>
      <c r="AL171" s="45">
        <f t="shared" si="89"/>
        <v>6747775.6784230005</v>
      </c>
      <c r="AM171" s="45">
        <f t="shared" si="90"/>
        <v>5949183.4699999997</v>
      </c>
      <c r="AN171" s="45">
        <f t="shared" si="91"/>
        <v>312886.52</v>
      </c>
      <c r="AO171" s="50">
        <f t="shared" si="92"/>
        <v>361321.43842299999</v>
      </c>
      <c r="AP171" s="45">
        <f t="shared" si="93"/>
        <v>124384.25</v>
      </c>
    </row>
    <row r="172" spans="1:42" ht="78.75" outlineLevel="2" x14ac:dyDescent="0.25">
      <c r="A172" s="41" t="s">
        <v>301</v>
      </c>
      <c r="B172" s="43">
        <v>142</v>
      </c>
      <c r="C172" s="43" t="s">
        <v>265</v>
      </c>
      <c r="D172" s="43" t="s">
        <v>299</v>
      </c>
      <c r="E172" s="43" t="s">
        <v>54</v>
      </c>
      <c r="F172" s="43" t="s">
        <v>172</v>
      </c>
      <c r="G172" s="25" t="str">
        <f t="shared" si="70"/>
        <v>Подземная прокладка в траншее, с устройством 2-х трубной кабельной канализации, 2-х кабелей с алюминиевыми жилами на напряжение 1 кВ, с изоляцией из ПВХ, с броней из стальных оцинкованных лент, без подушки под броней, в защитном шланге из ПВХ: с числом жил - 4 и сечением 120 мм2</v>
      </c>
      <c r="H172" s="44">
        <v>4270.6899999999996</v>
      </c>
      <c r="I172" s="45">
        <f t="shared" si="71"/>
        <v>3989.49</v>
      </c>
      <c r="J172" s="44">
        <v>199</v>
      </c>
      <c r="K172" s="44">
        <v>82.2</v>
      </c>
      <c r="L172" s="45">
        <f t="shared" si="72"/>
        <v>4270690</v>
      </c>
      <c r="M172" s="45">
        <f t="shared" si="73"/>
        <v>3989490</v>
      </c>
      <c r="N172" s="45">
        <f t="shared" si="74"/>
        <v>199000</v>
      </c>
      <c r="O172" s="45">
        <f t="shared" si="75"/>
        <v>82200</v>
      </c>
      <c r="P172" s="44">
        <v>1.08</v>
      </c>
      <c r="Q172" s="44">
        <v>1.1200000000000001</v>
      </c>
      <c r="R172" s="44">
        <v>1.32</v>
      </c>
      <c r="S172" s="69">
        <v>1.05</v>
      </c>
      <c r="T172" s="45">
        <v>1.01</v>
      </c>
      <c r="U172" s="45">
        <v>1.02</v>
      </c>
      <c r="V172" s="45">
        <v>1.03</v>
      </c>
      <c r="W172" s="44">
        <f t="shared" si="94"/>
        <v>1.1454926399999998</v>
      </c>
      <c r="X172" s="69"/>
      <c r="Y172" s="45">
        <f t="shared" si="76"/>
        <v>1.2495033717119999</v>
      </c>
      <c r="Z172" s="45">
        <f t="shared" si="77"/>
        <v>1.4132996552908801</v>
      </c>
      <c r="AA172" s="45">
        <f t="shared" si="78"/>
        <v>1.6820047368115201</v>
      </c>
      <c r="AB172" s="45">
        <f t="shared" si="79"/>
        <v>5638216.3783259997</v>
      </c>
      <c r="AC172" s="45">
        <f t="shared" si="80"/>
        <v>4984881.21</v>
      </c>
      <c r="AD172" s="45">
        <f t="shared" si="81"/>
        <v>248651.17</v>
      </c>
      <c r="AE172" s="50">
        <f t="shared" si="82"/>
        <v>301974.81832599995</v>
      </c>
      <c r="AF172" s="45">
        <f t="shared" si="83"/>
        <v>102709.18</v>
      </c>
      <c r="AG172" s="45">
        <f t="shared" si="84"/>
        <v>6377325.1278189998</v>
      </c>
      <c r="AH172" s="45">
        <f t="shared" si="85"/>
        <v>5638344.8399999999</v>
      </c>
      <c r="AI172" s="45">
        <f t="shared" si="86"/>
        <v>281246.63</v>
      </c>
      <c r="AJ172" s="50">
        <f t="shared" si="87"/>
        <v>341560.42781899997</v>
      </c>
      <c r="AK172" s="45">
        <f t="shared" si="88"/>
        <v>116173.23</v>
      </c>
      <c r="AL172" s="45">
        <f t="shared" si="89"/>
        <v>7589820.7731540008</v>
      </c>
      <c r="AM172" s="45">
        <f t="shared" si="90"/>
        <v>6710341.0800000001</v>
      </c>
      <c r="AN172" s="45">
        <f t="shared" si="91"/>
        <v>334718.94</v>
      </c>
      <c r="AO172" s="50">
        <f t="shared" si="92"/>
        <v>406499.963154</v>
      </c>
      <c r="AP172" s="45">
        <f t="shared" si="93"/>
        <v>138260.79</v>
      </c>
    </row>
    <row r="173" spans="1:42" ht="78.75" outlineLevel="2" x14ac:dyDescent="0.25">
      <c r="A173" s="41" t="s">
        <v>302</v>
      </c>
      <c r="B173" s="43">
        <v>143</v>
      </c>
      <c r="C173" s="43" t="s">
        <v>267</v>
      </c>
      <c r="D173" s="43" t="s">
        <v>299</v>
      </c>
      <c r="E173" s="43" t="s">
        <v>54</v>
      </c>
      <c r="F173" s="43" t="s">
        <v>174</v>
      </c>
      <c r="G173" s="25" t="str">
        <f t="shared" si="70"/>
        <v>Подземная прокладка в траншее, с устройством 2-х трубной кабельной канализации, 2-х кабелей с алюминиевыми жилами на напряжение 1 кВ, с изоляцией из ПВХ, с броней из стальных оцинкованных лент, без подушки под броней, в защитном шланге из ПВХ: с числом жил - 4 и сечением 150 мм2</v>
      </c>
      <c r="H173" s="44">
        <v>4659.88</v>
      </c>
      <c r="I173" s="45">
        <f t="shared" si="71"/>
        <v>4360.93</v>
      </c>
      <c r="J173" s="44">
        <v>210.42</v>
      </c>
      <c r="K173" s="44">
        <v>88.53</v>
      </c>
      <c r="L173" s="45">
        <f t="shared" si="72"/>
        <v>4659880</v>
      </c>
      <c r="M173" s="45">
        <f t="shared" si="73"/>
        <v>4360930</v>
      </c>
      <c r="N173" s="45">
        <f t="shared" si="74"/>
        <v>210420</v>
      </c>
      <c r="O173" s="45">
        <f t="shared" si="75"/>
        <v>88530</v>
      </c>
      <c r="P173" s="44">
        <v>1.08</v>
      </c>
      <c r="Q173" s="44">
        <v>1.1200000000000001</v>
      </c>
      <c r="R173" s="44">
        <v>1.32</v>
      </c>
      <c r="S173" s="69">
        <v>1.05</v>
      </c>
      <c r="T173" s="45">
        <v>1.01</v>
      </c>
      <c r="U173" s="45">
        <v>1.02</v>
      </c>
      <c r="V173" s="45">
        <v>1.03</v>
      </c>
      <c r="W173" s="44">
        <f t="shared" si="94"/>
        <v>1.1454926399999998</v>
      </c>
      <c r="X173" s="69"/>
      <c r="Y173" s="45">
        <f t="shared" si="76"/>
        <v>1.2495033717119999</v>
      </c>
      <c r="Z173" s="45">
        <f t="shared" si="77"/>
        <v>1.4132996552908801</v>
      </c>
      <c r="AA173" s="45">
        <f t="shared" si="78"/>
        <v>1.6820047368115201</v>
      </c>
      <c r="AB173" s="45">
        <f t="shared" si="79"/>
        <v>6152113.3947480004</v>
      </c>
      <c r="AC173" s="45">
        <f t="shared" si="80"/>
        <v>5448996.7400000002</v>
      </c>
      <c r="AD173" s="45">
        <f t="shared" si="81"/>
        <v>262920.5</v>
      </c>
      <c r="AE173" s="50">
        <f t="shared" si="82"/>
        <v>329577.624748</v>
      </c>
      <c r="AF173" s="45">
        <f t="shared" si="83"/>
        <v>110618.53</v>
      </c>
      <c r="AG173" s="45">
        <f t="shared" si="84"/>
        <v>6958588.4618259994</v>
      </c>
      <c r="AH173" s="45">
        <f t="shared" si="85"/>
        <v>6163300.8700000001</v>
      </c>
      <c r="AI173" s="45">
        <f t="shared" si="86"/>
        <v>297386.51</v>
      </c>
      <c r="AJ173" s="50">
        <f t="shared" si="87"/>
        <v>372781.66182599997</v>
      </c>
      <c r="AK173" s="45">
        <f t="shared" si="88"/>
        <v>125119.42</v>
      </c>
      <c r="AL173" s="45">
        <f t="shared" si="89"/>
        <v>8281597.407172</v>
      </c>
      <c r="AM173" s="45">
        <f t="shared" si="90"/>
        <v>7335104.9199999999</v>
      </c>
      <c r="AN173" s="45">
        <f t="shared" si="91"/>
        <v>353927.44</v>
      </c>
      <c r="AO173" s="50">
        <f t="shared" si="92"/>
        <v>443657.16717199999</v>
      </c>
      <c r="AP173" s="45">
        <f t="shared" si="93"/>
        <v>148907.88</v>
      </c>
    </row>
    <row r="174" spans="1:42" ht="78.75" outlineLevel="2" x14ac:dyDescent="0.25">
      <c r="A174" s="41" t="s">
        <v>303</v>
      </c>
      <c r="B174" s="43">
        <v>144</v>
      </c>
      <c r="C174" s="43" t="s">
        <v>269</v>
      </c>
      <c r="D174" s="43" t="s">
        <v>299</v>
      </c>
      <c r="E174" s="43" t="s">
        <v>54</v>
      </c>
      <c r="F174" s="43" t="s">
        <v>176</v>
      </c>
      <c r="G174" s="25" t="str">
        <f t="shared" si="70"/>
        <v>Подземная прокладка в траншее, с устройством 2-х трубной кабельной канализации, 2-х кабелей с алюминиевыми жилами на напряжение 1 кВ, с изоляцией из ПВХ, с броней из стальных оцинкованных лент, без подушки под броней, в защитном шланге из ПВХ: с числом жил - 4 и сечением 185 мм2</v>
      </c>
      <c r="H174" s="44">
        <v>5286.96</v>
      </c>
      <c r="I174" s="45">
        <f t="shared" si="71"/>
        <v>4957.07</v>
      </c>
      <c r="J174" s="44">
        <v>228.87</v>
      </c>
      <c r="K174" s="44">
        <v>101.02</v>
      </c>
      <c r="L174" s="45">
        <f t="shared" si="72"/>
        <v>5286960</v>
      </c>
      <c r="M174" s="45">
        <f t="shared" si="73"/>
        <v>4957070</v>
      </c>
      <c r="N174" s="45">
        <f t="shared" si="74"/>
        <v>228870</v>
      </c>
      <c r="O174" s="45">
        <f t="shared" si="75"/>
        <v>101020</v>
      </c>
      <c r="P174" s="44">
        <v>1.08</v>
      </c>
      <c r="Q174" s="44">
        <v>1.1200000000000001</v>
      </c>
      <c r="R174" s="44">
        <v>1.32</v>
      </c>
      <c r="S174" s="69">
        <v>1.05</v>
      </c>
      <c r="T174" s="45">
        <v>1.01</v>
      </c>
      <c r="U174" s="45">
        <v>1.02</v>
      </c>
      <c r="V174" s="45">
        <v>1.03</v>
      </c>
      <c r="W174" s="44">
        <f t="shared" si="94"/>
        <v>1.1454926399999998</v>
      </c>
      <c r="X174" s="69"/>
      <c r="Y174" s="45">
        <f t="shared" si="76"/>
        <v>1.2495033717119999</v>
      </c>
      <c r="Z174" s="45">
        <f t="shared" si="77"/>
        <v>1.4132996552908801</v>
      </c>
      <c r="AA174" s="45">
        <f t="shared" si="78"/>
        <v>1.6820047368115201</v>
      </c>
      <c r="AB174" s="45">
        <f t="shared" si="79"/>
        <v>6979961.6673039999</v>
      </c>
      <c r="AC174" s="45">
        <f t="shared" si="80"/>
        <v>6193875.6799999997</v>
      </c>
      <c r="AD174" s="45">
        <f t="shared" si="81"/>
        <v>285973.84000000003</v>
      </c>
      <c r="AE174" s="50">
        <f t="shared" si="82"/>
        <v>373887.31730399991</v>
      </c>
      <c r="AF174" s="45">
        <f t="shared" si="83"/>
        <v>126224.83</v>
      </c>
      <c r="AG174" s="45">
        <f t="shared" si="84"/>
        <v>7894958.6120170001</v>
      </c>
      <c r="AH174" s="45">
        <f t="shared" si="85"/>
        <v>7005825.3200000003</v>
      </c>
      <c r="AI174" s="45">
        <f t="shared" si="86"/>
        <v>323461.89</v>
      </c>
      <c r="AJ174" s="50">
        <f t="shared" si="87"/>
        <v>422899.87201699993</v>
      </c>
      <c r="AK174" s="45">
        <f t="shared" si="88"/>
        <v>142771.53</v>
      </c>
      <c r="AL174" s="45">
        <f t="shared" si="89"/>
        <v>9395995.9144279994</v>
      </c>
      <c r="AM174" s="45">
        <f t="shared" si="90"/>
        <v>8337815.2199999997</v>
      </c>
      <c r="AN174" s="45">
        <f t="shared" si="91"/>
        <v>384960.42</v>
      </c>
      <c r="AO174" s="50">
        <f t="shared" si="92"/>
        <v>503304.15442799998</v>
      </c>
      <c r="AP174" s="45">
        <f t="shared" si="93"/>
        <v>169916.12</v>
      </c>
    </row>
    <row r="175" spans="1:42" ht="78.75" outlineLevel="2" x14ac:dyDescent="0.25">
      <c r="A175" s="41" t="s">
        <v>304</v>
      </c>
      <c r="B175" s="43">
        <v>145</v>
      </c>
      <c r="C175" s="43" t="s">
        <v>270</v>
      </c>
      <c r="D175" s="43" t="s">
        <v>299</v>
      </c>
      <c r="E175" s="43" t="s">
        <v>54</v>
      </c>
      <c r="F175" s="43" t="s">
        <v>178</v>
      </c>
      <c r="G175" s="25" t="str">
        <f t="shared" si="70"/>
        <v>Подземная прокладка в траншее, с устройством 2-х трубной кабельной канализации, 2-х кабелей с алюминиевыми жилами на напряжение 1 кВ, с изоляцией из ПВХ, с броней из стальных оцинкованных лент, без подушки под броней, в защитном шланге из ПВХ: с числом жил - 4 и сечением 240 мм2</v>
      </c>
      <c r="H175" s="44">
        <v>6401.81</v>
      </c>
      <c r="I175" s="45">
        <f t="shared" si="71"/>
        <v>6021.8700000000008</v>
      </c>
      <c r="J175" s="44">
        <v>262.74</v>
      </c>
      <c r="K175" s="44">
        <v>117.2</v>
      </c>
      <c r="L175" s="45">
        <f t="shared" si="72"/>
        <v>6401810</v>
      </c>
      <c r="M175" s="45">
        <f t="shared" si="73"/>
        <v>6021870.0000000009</v>
      </c>
      <c r="N175" s="45">
        <f t="shared" si="74"/>
        <v>262740</v>
      </c>
      <c r="O175" s="45">
        <f t="shared" si="75"/>
        <v>117200</v>
      </c>
      <c r="P175" s="44">
        <v>1.08</v>
      </c>
      <c r="Q175" s="44">
        <v>1.1200000000000001</v>
      </c>
      <c r="R175" s="44">
        <v>1.32</v>
      </c>
      <c r="S175" s="69">
        <v>1.05</v>
      </c>
      <c r="T175" s="45">
        <v>1.01</v>
      </c>
      <c r="U175" s="45">
        <v>1.02</v>
      </c>
      <c r="V175" s="45">
        <v>1.03</v>
      </c>
      <c r="W175" s="44">
        <f t="shared" si="94"/>
        <v>1.1454926399999998</v>
      </c>
      <c r="X175" s="69"/>
      <c r="Y175" s="45">
        <f t="shared" si="76"/>
        <v>1.2495033717119999</v>
      </c>
      <c r="Z175" s="45">
        <f t="shared" si="77"/>
        <v>1.4132996552908801</v>
      </c>
      <c r="AA175" s="45">
        <f t="shared" si="78"/>
        <v>1.6820047368115201</v>
      </c>
      <c r="AB175" s="45">
        <f t="shared" si="79"/>
        <v>8452180.5982029997</v>
      </c>
      <c r="AC175" s="45">
        <f t="shared" si="80"/>
        <v>7524346.8700000001</v>
      </c>
      <c r="AD175" s="45">
        <f t="shared" si="81"/>
        <v>328294.52</v>
      </c>
      <c r="AE175" s="50">
        <f t="shared" si="82"/>
        <v>453097.40820299997</v>
      </c>
      <c r="AF175" s="45">
        <f t="shared" si="83"/>
        <v>146441.79999999999</v>
      </c>
      <c r="AG175" s="45">
        <f t="shared" si="84"/>
        <v>9560169.4135550018</v>
      </c>
      <c r="AH175" s="45">
        <f t="shared" si="85"/>
        <v>8510706.8000000007</v>
      </c>
      <c r="AI175" s="45">
        <f t="shared" si="86"/>
        <v>371330.35</v>
      </c>
      <c r="AJ175" s="50">
        <f t="shared" si="87"/>
        <v>512493.54355499998</v>
      </c>
      <c r="AK175" s="45">
        <f t="shared" si="88"/>
        <v>165638.72</v>
      </c>
      <c r="AL175" s="45">
        <f t="shared" si="89"/>
        <v>11377806.656106001</v>
      </c>
      <c r="AM175" s="45">
        <f t="shared" si="90"/>
        <v>10128813.859999999</v>
      </c>
      <c r="AN175" s="45">
        <f t="shared" si="91"/>
        <v>441929.92</v>
      </c>
      <c r="AO175" s="50">
        <f t="shared" si="92"/>
        <v>609931.91610599984</v>
      </c>
      <c r="AP175" s="45">
        <f t="shared" si="93"/>
        <v>197130.96</v>
      </c>
    </row>
    <row r="176" spans="1:42" ht="78.75" outlineLevel="2" x14ac:dyDescent="0.25">
      <c r="A176" s="43" t="s">
        <v>305</v>
      </c>
      <c r="B176" s="43">
        <v>146</v>
      </c>
      <c r="C176" s="43" t="s">
        <v>281</v>
      </c>
      <c r="D176" s="43" t="s">
        <v>306</v>
      </c>
      <c r="E176" s="43" t="s">
        <v>54</v>
      </c>
      <c r="F176" s="43" t="s">
        <v>57</v>
      </c>
      <c r="G176" s="25" t="str">
        <f t="shared" si="70"/>
        <v>Подземная прокладка в траншее, с устройством 2-х трубной кабельной канализации, 2-х кабелей с алюминиевыми жилами на напряжение 6 кВ, с изоляцией из ПВХ, с броней из стальных оцинкованных лент, без подушки под броней, в защитном шланге из ПВХ: с числом жил - 3 и сечением 35 мм2</v>
      </c>
      <c r="H176" s="44">
        <v>3998.27</v>
      </c>
      <c r="I176" s="45">
        <f t="shared" si="71"/>
        <v>3725.0800000000004</v>
      </c>
      <c r="J176" s="44">
        <v>193.47</v>
      </c>
      <c r="K176" s="44">
        <v>79.72</v>
      </c>
      <c r="L176" s="45">
        <f t="shared" si="72"/>
        <v>3998270</v>
      </c>
      <c r="M176" s="45">
        <f t="shared" si="73"/>
        <v>3725080.0000000005</v>
      </c>
      <c r="N176" s="45">
        <f t="shared" si="74"/>
        <v>193470</v>
      </c>
      <c r="O176" s="45">
        <f t="shared" si="75"/>
        <v>79720</v>
      </c>
      <c r="P176" s="44">
        <v>1.08</v>
      </c>
      <c r="Q176" s="44">
        <v>1.1200000000000001</v>
      </c>
      <c r="R176" s="44">
        <v>1.32</v>
      </c>
      <c r="S176" s="69">
        <v>1.05</v>
      </c>
      <c r="T176" s="45">
        <v>1.01</v>
      </c>
      <c r="U176" s="45">
        <v>1.02</v>
      </c>
      <c r="V176" s="45">
        <v>1.03</v>
      </c>
      <c r="W176" s="44">
        <f t="shared" si="94"/>
        <v>1.1454926399999998</v>
      </c>
      <c r="X176" s="69"/>
      <c r="Y176" s="45">
        <f t="shared" si="76"/>
        <v>1.2495033717119999</v>
      </c>
      <c r="Z176" s="45">
        <f t="shared" si="77"/>
        <v>1.4132996552908801</v>
      </c>
      <c r="AA176" s="45">
        <f t="shared" si="78"/>
        <v>1.6820047368115201</v>
      </c>
      <c r="AB176" s="45">
        <f t="shared" si="79"/>
        <v>5278364.9810879994</v>
      </c>
      <c r="AC176" s="45">
        <f t="shared" si="80"/>
        <v>4654500.0199999996</v>
      </c>
      <c r="AD176" s="45">
        <f t="shared" si="81"/>
        <v>241741.42</v>
      </c>
      <c r="AE176" s="50">
        <f t="shared" si="82"/>
        <v>282513.13108799997</v>
      </c>
      <c r="AF176" s="45">
        <f t="shared" si="83"/>
        <v>99610.41</v>
      </c>
      <c r="AG176" s="45">
        <f t="shared" si="84"/>
        <v>5970301.135272</v>
      </c>
      <c r="AH176" s="45">
        <f t="shared" si="85"/>
        <v>5264654.28</v>
      </c>
      <c r="AI176" s="45">
        <f t="shared" si="86"/>
        <v>273431.08</v>
      </c>
      <c r="AJ176" s="50">
        <f t="shared" si="87"/>
        <v>319547.525272</v>
      </c>
      <c r="AK176" s="45">
        <f t="shared" si="88"/>
        <v>112668.25</v>
      </c>
      <c r="AL176" s="45">
        <f t="shared" si="89"/>
        <v>7105410.9249590002</v>
      </c>
      <c r="AM176" s="45">
        <f t="shared" si="90"/>
        <v>6265602.21</v>
      </c>
      <c r="AN176" s="45">
        <f t="shared" si="91"/>
        <v>325417.46000000002</v>
      </c>
      <c r="AO176" s="50">
        <f t="shared" si="92"/>
        <v>380301.83495899994</v>
      </c>
      <c r="AP176" s="45">
        <f t="shared" si="93"/>
        <v>134089.42000000001</v>
      </c>
    </row>
    <row r="177" spans="1:42" ht="78.75" outlineLevel="2" x14ac:dyDescent="0.25">
      <c r="A177" s="43" t="s">
        <v>307</v>
      </c>
      <c r="B177" s="43">
        <v>147</v>
      </c>
      <c r="C177" s="43" t="s">
        <v>283</v>
      </c>
      <c r="D177" s="43" t="s">
        <v>306</v>
      </c>
      <c r="E177" s="43" t="s">
        <v>54</v>
      </c>
      <c r="F177" s="43" t="s">
        <v>59</v>
      </c>
      <c r="G177" s="25" t="str">
        <f t="shared" si="70"/>
        <v>Подземная прокладка в траншее, с устройством 2-х трубной кабельной канализации, 2-х кабелей с алюминиевыми жилами на напряжение 6 кВ, с изоляцией из ПВХ, с броней из стальных оцинкованных лент, без подушки под броней, в защитном шланге из ПВХ: с числом жил - 3 и сечением 50 мм2</v>
      </c>
      <c r="H177" s="44">
        <v>4148.07</v>
      </c>
      <c r="I177" s="45">
        <f t="shared" si="71"/>
        <v>3874.68</v>
      </c>
      <c r="J177" s="44">
        <v>190.47</v>
      </c>
      <c r="K177" s="44">
        <v>82.92</v>
      </c>
      <c r="L177" s="45">
        <f t="shared" si="72"/>
        <v>4148069.9999999995</v>
      </c>
      <c r="M177" s="45">
        <f t="shared" si="73"/>
        <v>3874680</v>
      </c>
      <c r="N177" s="45">
        <f t="shared" si="74"/>
        <v>190470</v>
      </c>
      <c r="O177" s="45">
        <f t="shared" si="75"/>
        <v>82920</v>
      </c>
      <c r="P177" s="44">
        <v>1.08</v>
      </c>
      <c r="Q177" s="44">
        <v>1.1200000000000001</v>
      </c>
      <c r="R177" s="44">
        <v>1.32</v>
      </c>
      <c r="S177" s="69">
        <v>1.05</v>
      </c>
      <c r="T177" s="45">
        <v>1.01</v>
      </c>
      <c r="U177" s="45">
        <v>1.02</v>
      </c>
      <c r="V177" s="45">
        <v>1.03</v>
      </c>
      <c r="W177" s="44">
        <f t="shared" si="94"/>
        <v>1.1454926399999998</v>
      </c>
      <c r="X177" s="69"/>
      <c r="Y177" s="45">
        <f t="shared" si="76"/>
        <v>1.2495033717119999</v>
      </c>
      <c r="Z177" s="45">
        <f t="shared" si="77"/>
        <v>1.4132996552908801</v>
      </c>
      <c r="AA177" s="45">
        <f t="shared" si="78"/>
        <v>1.6820047368115201</v>
      </c>
      <c r="AB177" s="45">
        <f t="shared" si="79"/>
        <v>5476109.9049510006</v>
      </c>
      <c r="AC177" s="45">
        <f t="shared" si="80"/>
        <v>4841425.72</v>
      </c>
      <c r="AD177" s="45">
        <f t="shared" si="81"/>
        <v>237992.91</v>
      </c>
      <c r="AE177" s="50">
        <f t="shared" si="82"/>
        <v>293082.45495099999</v>
      </c>
      <c r="AF177" s="45">
        <f t="shared" si="83"/>
        <v>103608.82</v>
      </c>
      <c r="AG177" s="45">
        <f t="shared" si="84"/>
        <v>6193968.2832700005</v>
      </c>
      <c r="AH177" s="45">
        <f t="shared" si="85"/>
        <v>5476083.9100000001</v>
      </c>
      <c r="AI177" s="45">
        <f t="shared" si="86"/>
        <v>269191.19</v>
      </c>
      <c r="AJ177" s="50">
        <f t="shared" si="87"/>
        <v>331502.37326999998</v>
      </c>
      <c r="AK177" s="45">
        <f t="shared" si="88"/>
        <v>117190.81</v>
      </c>
      <c r="AL177" s="45">
        <f t="shared" si="89"/>
        <v>7371602.9894350003</v>
      </c>
      <c r="AM177" s="45">
        <f t="shared" si="90"/>
        <v>6517230.1100000003</v>
      </c>
      <c r="AN177" s="45">
        <f t="shared" si="91"/>
        <v>320371.44</v>
      </c>
      <c r="AO177" s="50">
        <f t="shared" si="92"/>
        <v>394529.60943499999</v>
      </c>
      <c r="AP177" s="45">
        <f t="shared" si="93"/>
        <v>139471.82999999999</v>
      </c>
    </row>
    <row r="178" spans="1:42" ht="78.75" outlineLevel="2" x14ac:dyDescent="0.25">
      <c r="A178" s="43" t="s">
        <v>308</v>
      </c>
      <c r="B178" s="43">
        <v>148</v>
      </c>
      <c r="C178" s="43" t="s">
        <v>285</v>
      </c>
      <c r="D178" s="43" t="s">
        <v>306</v>
      </c>
      <c r="E178" s="43" t="s">
        <v>54</v>
      </c>
      <c r="F178" s="43" t="s">
        <v>63</v>
      </c>
      <c r="G178" s="25" t="str">
        <f t="shared" si="70"/>
        <v>Подземная прокладка в траншее, с устройством 2-х трубной кабельной канализации, 2-х кабелей с алюминиевыми жилами на напряжение 6 кВ, с изоляцией из ПВХ, с броней из стальных оцинкованных лент, без подушки под броней, в защитном шланге из ПВХ: с числом жил - 3 и сечением 95 мм2</v>
      </c>
      <c r="H178" s="44">
        <v>4783.66</v>
      </c>
      <c r="I178" s="45">
        <f t="shared" si="71"/>
        <v>4452.87</v>
      </c>
      <c r="J178" s="44">
        <v>235.5</v>
      </c>
      <c r="K178" s="44">
        <v>95.29</v>
      </c>
      <c r="L178" s="45">
        <f t="shared" si="72"/>
        <v>4783660</v>
      </c>
      <c r="M178" s="45">
        <f t="shared" si="73"/>
        <v>4452870</v>
      </c>
      <c r="N178" s="45">
        <f t="shared" si="74"/>
        <v>235500</v>
      </c>
      <c r="O178" s="45">
        <f t="shared" si="75"/>
        <v>95290</v>
      </c>
      <c r="P178" s="44">
        <v>1.08</v>
      </c>
      <c r="Q178" s="44">
        <v>1.1200000000000001</v>
      </c>
      <c r="R178" s="44">
        <v>1.32</v>
      </c>
      <c r="S178" s="69">
        <v>1.05</v>
      </c>
      <c r="T178" s="45">
        <v>1.01</v>
      </c>
      <c r="U178" s="45">
        <v>1.02</v>
      </c>
      <c r="V178" s="45">
        <v>1.03</v>
      </c>
      <c r="W178" s="44">
        <f t="shared" si="94"/>
        <v>1.1454926399999998</v>
      </c>
      <c r="X178" s="69"/>
      <c r="Y178" s="45">
        <f t="shared" si="76"/>
        <v>1.2495033717119999</v>
      </c>
      <c r="Z178" s="45">
        <f t="shared" si="77"/>
        <v>1.4132996552908801</v>
      </c>
      <c r="AA178" s="45">
        <f t="shared" si="78"/>
        <v>1.6820047368115201</v>
      </c>
      <c r="AB178" s="45">
        <f t="shared" si="79"/>
        <v>6315213.6387240002</v>
      </c>
      <c r="AC178" s="45">
        <f t="shared" si="80"/>
        <v>5563876.0800000001</v>
      </c>
      <c r="AD178" s="45">
        <f t="shared" si="81"/>
        <v>294258.03999999998</v>
      </c>
      <c r="AE178" s="50">
        <f t="shared" si="82"/>
        <v>338014.33872399997</v>
      </c>
      <c r="AF178" s="45">
        <f t="shared" si="83"/>
        <v>119065.18</v>
      </c>
      <c r="AG178" s="45">
        <f t="shared" si="84"/>
        <v>7143069.3676669998</v>
      </c>
      <c r="AH178" s="45">
        <f t="shared" si="85"/>
        <v>6293239.6399999997</v>
      </c>
      <c r="AI178" s="45">
        <f t="shared" si="86"/>
        <v>332832.07</v>
      </c>
      <c r="AJ178" s="50">
        <f t="shared" si="87"/>
        <v>382324.33766699996</v>
      </c>
      <c r="AK178" s="45">
        <f t="shared" si="88"/>
        <v>134673.32</v>
      </c>
      <c r="AL178" s="45">
        <f t="shared" si="89"/>
        <v>8501152.933735</v>
      </c>
      <c r="AM178" s="45">
        <f t="shared" si="90"/>
        <v>7489748.4299999997</v>
      </c>
      <c r="AN178" s="45">
        <f t="shared" si="91"/>
        <v>396112.12</v>
      </c>
      <c r="AO178" s="50">
        <f t="shared" si="92"/>
        <v>455014.15373499994</v>
      </c>
      <c r="AP178" s="45">
        <f t="shared" si="93"/>
        <v>160278.23000000001</v>
      </c>
    </row>
    <row r="179" spans="1:42" ht="78.75" outlineLevel="2" x14ac:dyDescent="0.25">
      <c r="A179" s="43" t="s">
        <v>309</v>
      </c>
      <c r="B179" s="43">
        <v>149</v>
      </c>
      <c r="C179" s="43" t="s">
        <v>286</v>
      </c>
      <c r="D179" s="43" t="s">
        <v>306</v>
      </c>
      <c r="E179" s="43" t="s">
        <v>54</v>
      </c>
      <c r="F179" s="43" t="s">
        <v>65</v>
      </c>
      <c r="G179" s="25" t="str">
        <f t="shared" si="70"/>
        <v>Подземная прокладка в траншее, с устройством 2-х трубной кабельной канализации, 2-х кабелей с алюминиевыми жилами на напряжение 6 кВ, с изоляцией из ПВХ, с броней из стальных оцинкованных лент, без подушки под броней, в защитном шланге из ПВХ: с числом жил - 3 и сечением 120 мм2</v>
      </c>
      <c r="H179" s="44">
        <v>5284.43</v>
      </c>
      <c r="I179" s="45">
        <f t="shared" si="71"/>
        <v>4940.670000000001</v>
      </c>
      <c r="J179" s="44">
        <v>238.03</v>
      </c>
      <c r="K179" s="44">
        <v>105.73</v>
      </c>
      <c r="L179" s="45">
        <f t="shared" si="72"/>
        <v>5284430</v>
      </c>
      <c r="M179" s="45">
        <f t="shared" si="73"/>
        <v>4940670.0000000009</v>
      </c>
      <c r="N179" s="45">
        <f t="shared" si="74"/>
        <v>238030</v>
      </c>
      <c r="O179" s="45">
        <f t="shared" si="75"/>
        <v>105730</v>
      </c>
      <c r="P179" s="44">
        <v>1.08</v>
      </c>
      <c r="Q179" s="44">
        <v>1.1200000000000001</v>
      </c>
      <c r="R179" s="44">
        <v>1.32</v>
      </c>
      <c r="S179" s="69">
        <v>1.05</v>
      </c>
      <c r="T179" s="45">
        <v>1.01</v>
      </c>
      <c r="U179" s="45">
        <v>1.02</v>
      </c>
      <c r="V179" s="45">
        <v>1.03</v>
      </c>
      <c r="W179" s="44">
        <f t="shared" si="94"/>
        <v>1.1454926399999998</v>
      </c>
      <c r="X179" s="69"/>
      <c r="Y179" s="45">
        <f t="shared" si="76"/>
        <v>1.2495033717119999</v>
      </c>
      <c r="Z179" s="45">
        <f t="shared" si="77"/>
        <v>1.4132996552908801</v>
      </c>
      <c r="AA179" s="45">
        <f t="shared" si="78"/>
        <v>1.6820047368115201</v>
      </c>
      <c r="AB179" s="45">
        <f t="shared" si="79"/>
        <v>6976278.4394470006</v>
      </c>
      <c r="AC179" s="45">
        <f t="shared" si="80"/>
        <v>6173383.8200000003</v>
      </c>
      <c r="AD179" s="45">
        <f t="shared" si="81"/>
        <v>297419.28999999998</v>
      </c>
      <c r="AE179" s="50">
        <f t="shared" si="82"/>
        <v>373365.33944700001</v>
      </c>
      <c r="AF179" s="45">
        <f t="shared" si="83"/>
        <v>132109.99</v>
      </c>
      <c r="AG179" s="45">
        <f t="shared" si="84"/>
        <v>7890792.5694609992</v>
      </c>
      <c r="AH179" s="45">
        <f t="shared" si="85"/>
        <v>6982647.21</v>
      </c>
      <c r="AI179" s="45">
        <f t="shared" si="86"/>
        <v>336407.72</v>
      </c>
      <c r="AJ179" s="50">
        <f t="shared" si="87"/>
        <v>422309.46946099994</v>
      </c>
      <c r="AK179" s="45">
        <f t="shared" si="88"/>
        <v>149428.17000000001</v>
      </c>
      <c r="AL179" s="45">
        <f t="shared" si="89"/>
        <v>9391037.7905609999</v>
      </c>
      <c r="AM179" s="45">
        <f t="shared" si="90"/>
        <v>8310230.3399999999</v>
      </c>
      <c r="AN179" s="45">
        <f t="shared" si="91"/>
        <v>400367.59</v>
      </c>
      <c r="AO179" s="50">
        <f t="shared" si="92"/>
        <v>502601.50056099991</v>
      </c>
      <c r="AP179" s="45">
        <f t="shared" si="93"/>
        <v>177838.36</v>
      </c>
    </row>
    <row r="180" spans="1:42" ht="78.75" outlineLevel="2" x14ac:dyDescent="0.25">
      <c r="A180" s="43" t="s">
        <v>310</v>
      </c>
      <c r="B180" s="43">
        <v>150</v>
      </c>
      <c r="C180" s="43" t="s">
        <v>287</v>
      </c>
      <c r="D180" s="43" t="s">
        <v>306</v>
      </c>
      <c r="E180" s="43" t="s">
        <v>54</v>
      </c>
      <c r="F180" s="43" t="s">
        <v>67</v>
      </c>
      <c r="G180" s="25" t="str">
        <f t="shared" si="70"/>
        <v>Подземная прокладка в траншее, с устройством 2-х трубной кабельной канализации, 2-х кабелей с алюминиевыми жилами на напряжение 6 кВ, с изоляцией из ПВХ, с броней из стальных оцинкованных лент, без подушки под броней, в защитном шланге из ПВХ: с числом жил - 3 и сечением 150 мм2</v>
      </c>
      <c r="H180" s="44">
        <v>5588.02</v>
      </c>
      <c r="I180" s="45">
        <f t="shared" si="71"/>
        <v>5167.96</v>
      </c>
      <c r="J180" s="44">
        <v>309.47000000000003</v>
      </c>
      <c r="K180" s="44">
        <v>110.59</v>
      </c>
      <c r="L180" s="45">
        <f t="shared" si="72"/>
        <v>5588020</v>
      </c>
      <c r="M180" s="45">
        <f t="shared" si="73"/>
        <v>5167960</v>
      </c>
      <c r="N180" s="45">
        <f t="shared" si="74"/>
        <v>309470</v>
      </c>
      <c r="O180" s="45">
        <f t="shared" si="75"/>
        <v>110590</v>
      </c>
      <c r="P180" s="44">
        <v>1.08</v>
      </c>
      <c r="Q180" s="44">
        <v>1.1200000000000001</v>
      </c>
      <c r="R180" s="44">
        <v>1.32</v>
      </c>
      <c r="S180" s="69">
        <v>1.05</v>
      </c>
      <c r="T180" s="45">
        <v>1.01</v>
      </c>
      <c r="U180" s="45">
        <v>1.02</v>
      </c>
      <c r="V180" s="45">
        <v>1.03</v>
      </c>
      <c r="W180" s="44">
        <f t="shared" si="94"/>
        <v>1.1454926399999998</v>
      </c>
      <c r="X180" s="69"/>
      <c r="Y180" s="45">
        <f t="shared" si="76"/>
        <v>1.2495033717119999</v>
      </c>
      <c r="Z180" s="45">
        <f t="shared" si="77"/>
        <v>1.4132996552908801</v>
      </c>
      <c r="AA180" s="45">
        <f t="shared" si="78"/>
        <v>1.6820047368115201</v>
      </c>
      <c r="AB180" s="45">
        <f t="shared" si="79"/>
        <v>7377152.5103249997</v>
      </c>
      <c r="AC180" s="45">
        <f t="shared" si="80"/>
        <v>6457383.4400000004</v>
      </c>
      <c r="AD180" s="45">
        <f t="shared" si="81"/>
        <v>386683.81</v>
      </c>
      <c r="AE180" s="50">
        <f t="shared" si="82"/>
        <v>394902.68032499996</v>
      </c>
      <c r="AF180" s="45">
        <f t="shared" si="83"/>
        <v>138182.57999999999</v>
      </c>
      <c r="AG180" s="45">
        <f t="shared" si="84"/>
        <v>8344216.8609609995</v>
      </c>
      <c r="AH180" s="45">
        <f t="shared" si="85"/>
        <v>7303876.0899999999</v>
      </c>
      <c r="AI180" s="45">
        <f t="shared" si="86"/>
        <v>437373.84</v>
      </c>
      <c r="AJ180" s="50">
        <f t="shared" si="87"/>
        <v>446670.12096099992</v>
      </c>
      <c r="AK180" s="45">
        <f t="shared" si="88"/>
        <v>156296.81</v>
      </c>
      <c r="AL180" s="45">
        <f t="shared" si="89"/>
        <v>9930669.8572169989</v>
      </c>
      <c r="AM180" s="45">
        <f t="shared" si="90"/>
        <v>8692533.1999999993</v>
      </c>
      <c r="AN180" s="45">
        <f t="shared" si="91"/>
        <v>520530.01</v>
      </c>
      <c r="AO180" s="50">
        <f t="shared" si="92"/>
        <v>531593.74721699988</v>
      </c>
      <c r="AP180" s="45">
        <f t="shared" si="93"/>
        <v>186012.9</v>
      </c>
    </row>
    <row r="181" spans="1:42" ht="78.75" outlineLevel="2" x14ac:dyDescent="0.25">
      <c r="A181" s="43" t="s">
        <v>311</v>
      </c>
      <c r="B181" s="43">
        <v>151</v>
      </c>
      <c r="C181" s="43" t="s">
        <v>288</v>
      </c>
      <c r="D181" s="43" t="s">
        <v>306</v>
      </c>
      <c r="E181" s="43" t="s">
        <v>54</v>
      </c>
      <c r="F181" s="43" t="s">
        <v>69</v>
      </c>
      <c r="G181" s="25" t="str">
        <f t="shared" si="70"/>
        <v>Подземная прокладка в траншее, с устройством 2-х трубной кабельной канализации, 2-х кабелей с алюминиевыми жилами на напряжение 6 кВ, с изоляцией из ПВХ, с броней из стальных оцинкованных лент, без подушки под броней, в защитном шланге из ПВХ: с числом жил - 3 и сечением 185 мм2</v>
      </c>
      <c r="H181" s="44">
        <v>6229.95</v>
      </c>
      <c r="I181" s="45">
        <f t="shared" si="71"/>
        <v>5781.44</v>
      </c>
      <c r="J181" s="44">
        <v>324.79000000000002</v>
      </c>
      <c r="K181" s="44">
        <v>123.72</v>
      </c>
      <c r="L181" s="45">
        <f t="shared" si="72"/>
        <v>6229950</v>
      </c>
      <c r="M181" s="45">
        <f t="shared" si="73"/>
        <v>5781440</v>
      </c>
      <c r="N181" s="45">
        <f t="shared" si="74"/>
        <v>324790</v>
      </c>
      <c r="O181" s="45">
        <f t="shared" si="75"/>
        <v>123720</v>
      </c>
      <c r="P181" s="44">
        <v>1.08</v>
      </c>
      <c r="Q181" s="44">
        <v>1.1200000000000001</v>
      </c>
      <c r="R181" s="44">
        <v>1.32</v>
      </c>
      <c r="S181" s="69">
        <v>1.05</v>
      </c>
      <c r="T181" s="45">
        <v>1.01</v>
      </c>
      <c r="U181" s="45">
        <v>1.02</v>
      </c>
      <c r="V181" s="45">
        <v>1.03</v>
      </c>
      <c r="W181" s="44">
        <f t="shared" si="94"/>
        <v>1.1454926399999998</v>
      </c>
      <c r="X181" s="69"/>
      <c r="Y181" s="45">
        <f t="shared" si="76"/>
        <v>1.2495033717119999</v>
      </c>
      <c r="Z181" s="45">
        <f t="shared" si="77"/>
        <v>1.4132996552908801</v>
      </c>
      <c r="AA181" s="45">
        <f t="shared" si="78"/>
        <v>1.6820047368115201</v>
      </c>
      <c r="AB181" s="45">
        <f t="shared" si="79"/>
        <v>8224580.3917689994</v>
      </c>
      <c r="AC181" s="45">
        <f t="shared" si="80"/>
        <v>7223928.7699999996</v>
      </c>
      <c r="AD181" s="45">
        <f t="shared" si="81"/>
        <v>405826.2</v>
      </c>
      <c r="AE181" s="50">
        <f t="shared" si="82"/>
        <v>440236.86176899995</v>
      </c>
      <c r="AF181" s="45">
        <f t="shared" si="83"/>
        <v>154588.56</v>
      </c>
      <c r="AG181" s="45">
        <f t="shared" si="84"/>
        <v>9302733.3102519996</v>
      </c>
      <c r="AH181" s="45">
        <f t="shared" si="85"/>
        <v>8170907.1600000001</v>
      </c>
      <c r="AI181" s="45">
        <f t="shared" si="86"/>
        <v>459025.6</v>
      </c>
      <c r="AJ181" s="50">
        <f t="shared" si="87"/>
        <v>497947.12025199994</v>
      </c>
      <c r="AK181" s="45">
        <f t="shared" si="88"/>
        <v>174853.43</v>
      </c>
      <c r="AL181" s="45">
        <f t="shared" si="89"/>
        <v>11071425.259483002</v>
      </c>
      <c r="AM181" s="45">
        <f t="shared" si="90"/>
        <v>9724409.4700000007</v>
      </c>
      <c r="AN181" s="45">
        <f t="shared" si="91"/>
        <v>546298.31999999995</v>
      </c>
      <c r="AO181" s="50">
        <f t="shared" si="92"/>
        <v>592619.83948299999</v>
      </c>
      <c r="AP181" s="45">
        <f t="shared" si="93"/>
        <v>208097.63</v>
      </c>
    </row>
    <row r="182" spans="1:42" ht="78.75" outlineLevel="2" x14ac:dyDescent="0.25">
      <c r="A182" s="43" t="s">
        <v>312</v>
      </c>
      <c r="B182" s="43">
        <v>152</v>
      </c>
      <c r="C182" s="43" t="s">
        <v>289</v>
      </c>
      <c r="D182" s="43" t="s">
        <v>306</v>
      </c>
      <c r="E182" s="43" t="s">
        <v>54</v>
      </c>
      <c r="F182" s="43" t="s">
        <v>71</v>
      </c>
      <c r="G182" s="25" t="str">
        <f t="shared" si="70"/>
        <v>Подземная прокладка в траншее, с устройством 2-х трубной кабельной канализации, 2-х кабелей с алюминиевыми жилами на напряжение 6 кВ, с изоляцией из ПВХ, с броней из стальных оцинкованных лент, без подушки под броней, в защитном шланге из ПВХ: с числом жил - 3 и сечением 240 мм2</v>
      </c>
      <c r="H182" s="44">
        <v>6859.88</v>
      </c>
      <c r="I182" s="45">
        <f t="shared" si="71"/>
        <v>6390.43</v>
      </c>
      <c r="J182" s="44">
        <v>332.69</v>
      </c>
      <c r="K182" s="44">
        <v>136.76</v>
      </c>
      <c r="L182" s="45">
        <f t="shared" si="72"/>
        <v>6859880</v>
      </c>
      <c r="M182" s="45">
        <f t="shared" si="73"/>
        <v>6390430</v>
      </c>
      <c r="N182" s="45">
        <f t="shared" si="74"/>
        <v>332690</v>
      </c>
      <c r="O182" s="45">
        <f t="shared" si="75"/>
        <v>136760</v>
      </c>
      <c r="P182" s="44">
        <v>1.08</v>
      </c>
      <c r="Q182" s="44">
        <v>1.1200000000000001</v>
      </c>
      <c r="R182" s="44">
        <v>1.32</v>
      </c>
      <c r="S182" s="69">
        <v>1.05</v>
      </c>
      <c r="T182" s="45">
        <v>1.01</v>
      </c>
      <c r="U182" s="45">
        <v>1.02</v>
      </c>
      <c r="V182" s="45">
        <v>1.03</v>
      </c>
      <c r="W182" s="44">
        <f t="shared" si="94"/>
        <v>1.1454926399999998</v>
      </c>
      <c r="X182" s="69"/>
      <c r="Y182" s="45">
        <f t="shared" si="76"/>
        <v>1.2495033717119999</v>
      </c>
      <c r="Z182" s="45">
        <f t="shared" si="77"/>
        <v>1.4132996552908801</v>
      </c>
      <c r="AA182" s="45">
        <f t="shared" si="78"/>
        <v>1.6820047368115201</v>
      </c>
      <c r="AB182" s="45">
        <f t="shared" si="79"/>
        <v>9056155.5660469998</v>
      </c>
      <c r="AC182" s="45">
        <f t="shared" si="80"/>
        <v>7984863.8300000001</v>
      </c>
      <c r="AD182" s="45">
        <f t="shared" si="81"/>
        <v>415697.28</v>
      </c>
      <c r="AE182" s="50">
        <f t="shared" si="82"/>
        <v>484712.37604699994</v>
      </c>
      <c r="AF182" s="45">
        <f t="shared" si="83"/>
        <v>170882.08</v>
      </c>
      <c r="AG182" s="45">
        <f t="shared" si="84"/>
        <v>10243318.929485999</v>
      </c>
      <c r="AH182" s="45">
        <f t="shared" si="85"/>
        <v>9031592.5199999996</v>
      </c>
      <c r="AI182" s="45">
        <f t="shared" si="86"/>
        <v>470190.66</v>
      </c>
      <c r="AJ182" s="50">
        <f t="shared" si="87"/>
        <v>548252.88948599994</v>
      </c>
      <c r="AK182" s="45">
        <f t="shared" si="88"/>
        <v>193282.86</v>
      </c>
      <c r="AL182" s="45">
        <f t="shared" si="89"/>
        <v>12190840.706112999</v>
      </c>
      <c r="AM182" s="45">
        <f t="shared" si="90"/>
        <v>10748733.529999999</v>
      </c>
      <c r="AN182" s="45">
        <f t="shared" si="91"/>
        <v>559586.16</v>
      </c>
      <c r="AO182" s="50">
        <f t="shared" si="92"/>
        <v>652490.0461129999</v>
      </c>
      <c r="AP182" s="45">
        <f t="shared" si="93"/>
        <v>230030.97</v>
      </c>
    </row>
    <row r="183" spans="1:42" x14ac:dyDescent="0.25">
      <c r="B183" s="38" t="s">
        <v>313</v>
      </c>
      <c r="C183" s="38"/>
      <c r="D183" s="38"/>
      <c r="E183" s="43" t="s">
        <v>54</v>
      </c>
      <c r="F183" s="38"/>
      <c r="G183" s="40"/>
      <c r="H183" s="31"/>
      <c r="I183" s="45">
        <f t="shared" si="71"/>
        <v>0</v>
      </c>
      <c r="J183" s="45"/>
      <c r="K183" s="31"/>
      <c r="L183" s="31">
        <f t="shared" si="72"/>
        <v>0</v>
      </c>
      <c r="M183" s="45">
        <f t="shared" si="73"/>
        <v>0</v>
      </c>
      <c r="N183" s="45">
        <f t="shared" si="74"/>
        <v>0</v>
      </c>
      <c r="O183" s="31">
        <f t="shared" si="75"/>
        <v>0</v>
      </c>
      <c r="P183" s="44">
        <v>1.1000000000000001</v>
      </c>
      <c r="Q183" s="44">
        <v>1.1299999999999999</v>
      </c>
      <c r="R183" s="44">
        <v>1.4</v>
      </c>
      <c r="S183" s="69">
        <v>1.05</v>
      </c>
      <c r="T183" s="45">
        <v>1.01</v>
      </c>
      <c r="U183" s="45">
        <v>1.02</v>
      </c>
      <c r="V183" s="45">
        <v>1.03</v>
      </c>
      <c r="W183" s="44">
        <f t="shared" si="94"/>
        <v>1.1454926399999998</v>
      </c>
      <c r="X183" s="69"/>
      <c r="Y183" s="45">
        <f t="shared" si="76"/>
        <v>1.2726423230400001</v>
      </c>
      <c r="Z183" s="45">
        <f t="shared" si="77"/>
        <v>1.4523242985503997</v>
      </c>
      <c r="AA183" s="45">
        <f t="shared" si="78"/>
        <v>1.8169804255679998</v>
      </c>
      <c r="AB183" s="45">
        <f t="shared" si="79"/>
        <v>0</v>
      </c>
      <c r="AC183" s="45"/>
      <c r="AD183" s="45"/>
      <c r="AE183" s="50">
        <f t="shared" si="82"/>
        <v>0</v>
      </c>
      <c r="AF183" s="45"/>
      <c r="AG183" s="45">
        <f t="shared" si="84"/>
        <v>0</v>
      </c>
      <c r="AH183" s="45"/>
      <c r="AI183" s="45"/>
      <c r="AJ183" s="50">
        <f t="shared" si="87"/>
        <v>0</v>
      </c>
      <c r="AK183" s="45"/>
      <c r="AL183" s="45">
        <f t="shared" si="89"/>
        <v>0</v>
      </c>
      <c r="AM183" s="45"/>
      <c r="AN183" s="45"/>
      <c r="AO183" s="50">
        <f t="shared" si="92"/>
        <v>0</v>
      </c>
      <c r="AP183" s="45"/>
    </row>
    <row r="184" spans="1:42" ht="61.5" customHeight="1" outlineLevel="2" x14ac:dyDescent="0.25">
      <c r="A184" s="43" t="s">
        <v>314</v>
      </c>
      <c r="B184" s="43">
        <v>1</v>
      </c>
      <c r="C184" s="43" t="s">
        <v>314</v>
      </c>
      <c r="D184" s="43" t="s">
        <v>315</v>
      </c>
      <c r="E184" s="43" t="s">
        <v>54</v>
      </c>
      <c r="F184" s="43" t="s">
        <v>316</v>
      </c>
      <c r="G184" s="25" t="str">
        <f t="shared" ref="G184:G211" si="95">CONCATENATE(D184,E184,F184)</f>
        <v>Прокладка одноцепных воздушных линий напряжением 0,4 кВ по железобетонным опорам неизолированными проводами для воздушных линий электропередачи с алюминиевыми жилами: сечением 25 мм2</v>
      </c>
      <c r="H184" s="44">
        <v>1967.99</v>
      </c>
      <c r="I184" s="45">
        <f t="shared" si="71"/>
        <v>1840.03</v>
      </c>
      <c r="J184" s="44">
        <v>89.28</v>
      </c>
      <c r="K184" s="44">
        <v>38.68</v>
      </c>
      <c r="L184" s="45">
        <f t="shared" si="72"/>
        <v>1967990</v>
      </c>
      <c r="M184" s="45">
        <f t="shared" si="73"/>
        <v>1840030</v>
      </c>
      <c r="N184" s="45">
        <f t="shared" si="74"/>
        <v>89280</v>
      </c>
      <c r="O184" s="45">
        <f t="shared" si="75"/>
        <v>38680</v>
      </c>
      <c r="P184" s="44">
        <v>1.1000000000000001</v>
      </c>
      <c r="Q184" s="44">
        <v>1.1299999999999999</v>
      </c>
      <c r="R184" s="44">
        <v>1.4</v>
      </c>
      <c r="S184" s="69">
        <v>1.05</v>
      </c>
      <c r="T184" s="45">
        <v>1.01</v>
      </c>
      <c r="U184" s="45">
        <v>1.02</v>
      </c>
      <c r="V184" s="45">
        <v>1.03</v>
      </c>
      <c r="W184" s="44">
        <f t="shared" si="94"/>
        <v>1.1454926399999998</v>
      </c>
      <c r="X184" s="69"/>
      <c r="Y184" s="45">
        <f t="shared" si="76"/>
        <v>1.2726423230400001</v>
      </c>
      <c r="Z184" s="45">
        <f t="shared" si="77"/>
        <v>1.4523242985503997</v>
      </c>
      <c r="AA184" s="45">
        <f t="shared" si="78"/>
        <v>1.8169804255679998</v>
      </c>
      <c r="AB184" s="45">
        <f t="shared" si="79"/>
        <v>2646219.4240119997</v>
      </c>
      <c r="AC184" s="45">
        <f t="shared" ref="AC184:AC211" si="96">ROUND(M184*Y184,2)</f>
        <v>2341700.0499999998</v>
      </c>
      <c r="AD184" s="45">
        <f t="shared" ref="AD184:AD211" si="97">ROUND(N184*Y184,2)</f>
        <v>113621.51</v>
      </c>
      <c r="AE184" s="50">
        <f t="shared" si="82"/>
        <v>141672.05401199995</v>
      </c>
      <c r="AF184" s="45">
        <f t="shared" ref="AF184:AF211" si="98">ROUND(O184*Y184,2)</f>
        <v>49225.81</v>
      </c>
      <c r="AG184" s="45">
        <f t="shared" si="84"/>
        <v>3019834.1546829995</v>
      </c>
      <c r="AH184" s="45">
        <f t="shared" ref="AH184:AH211" si="99">ROUND(M184*Z184,2)</f>
        <v>2672320.2799999998</v>
      </c>
      <c r="AI184" s="45">
        <f t="shared" ref="AI184:AI211" si="100">ROUND(N184*Z184,2)</f>
        <v>129663.51</v>
      </c>
      <c r="AJ184" s="50">
        <f t="shared" si="87"/>
        <v>161674.46468299997</v>
      </c>
      <c r="AK184" s="45">
        <f t="shared" ref="AK184:AK211" si="101">ROUND(O184*Z184,2)</f>
        <v>56175.9</v>
      </c>
      <c r="AL184" s="45">
        <f t="shared" si="89"/>
        <v>3778067.7174499999</v>
      </c>
      <c r="AM184" s="45">
        <f t="shared" ref="AM184:AM211" si="102">ROUND(M184*AA184,2)</f>
        <v>3343298.49</v>
      </c>
      <c r="AN184" s="45">
        <f t="shared" ref="AN184:AN211" si="103">ROUND(N184*AA184,2)</f>
        <v>162220.01</v>
      </c>
      <c r="AO184" s="50">
        <f t="shared" si="92"/>
        <v>202268.41744999998</v>
      </c>
      <c r="AP184" s="45">
        <f t="shared" ref="AP184:AP211" si="104">ROUND(O184*AA184,2)</f>
        <v>70280.800000000003</v>
      </c>
    </row>
    <row r="185" spans="1:42" ht="61.5" customHeight="1" outlineLevel="2" x14ac:dyDescent="0.25">
      <c r="A185" s="43" t="s">
        <v>317</v>
      </c>
      <c r="B185" s="43">
        <v>2</v>
      </c>
      <c r="C185" s="43" t="s">
        <v>317</v>
      </c>
      <c r="D185" s="43" t="s">
        <v>315</v>
      </c>
      <c r="E185" s="43" t="s">
        <v>54</v>
      </c>
      <c r="F185" s="43" t="s">
        <v>318</v>
      </c>
      <c r="G185" s="25" t="str">
        <f t="shared" si="95"/>
        <v>Прокладка одноцепных воздушных линий напряжением 0,4 кВ по железобетонным опорам неизолированными проводами для воздушных линий электропередачи с алюминиевыми жилами: сечением 35 мм2</v>
      </c>
      <c r="H185" s="44">
        <v>2131.11</v>
      </c>
      <c r="I185" s="45">
        <f t="shared" si="71"/>
        <v>1991.3700000000003</v>
      </c>
      <c r="J185" s="44">
        <v>98.04</v>
      </c>
      <c r="K185" s="44">
        <v>41.7</v>
      </c>
      <c r="L185" s="45">
        <f t="shared" si="72"/>
        <v>2131110</v>
      </c>
      <c r="M185" s="45">
        <f t="shared" si="73"/>
        <v>1991370.0000000002</v>
      </c>
      <c r="N185" s="45">
        <f t="shared" si="74"/>
        <v>98040</v>
      </c>
      <c r="O185" s="45">
        <f t="shared" si="75"/>
        <v>41700</v>
      </c>
      <c r="P185" s="44">
        <v>1.1000000000000001</v>
      </c>
      <c r="Q185" s="44">
        <v>1.1299999999999999</v>
      </c>
      <c r="R185" s="44">
        <v>1.4</v>
      </c>
      <c r="S185" s="69">
        <v>1.05</v>
      </c>
      <c r="T185" s="45">
        <v>1.01</v>
      </c>
      <c r="U185" s="45">
        <v>1.02</v>
      </c>
      <c r="V185" s="45">
        <v>1.03</v>
      </c>
      <c r="W185" s="44">
        <f t="shared" si="94"/>
        <v>1.1454926399999998</v>
      </c>
      <c r="X185" s="69"/>
      <c r="Y185" s="45">
        <f t="shared" si="76"/>
        <v>1.2726423230400001</v>
      </c>
      <c r="Z185" s="45">
        <f t="shared" si="77"/>
        <v>1.4523242985503997</v>
      </c>
      <c r="AA185" s="45">
        <f t="shared" si="78"/>
        <v>1.8169804255679998</v>
      </c>
      <c r="AB185" s="45">
        <f t="shared" si="79"/>
        <v>2865569.2007430005</v>
      </c>
      <c r="AC185" s="45">
        <f t="shared" si="96"/>
        <v>2534301.7400000002</v>
      </c>
      <c r="AD185" s="45">
        <f t="shared" si="97"/>
        <v>124769.85</v>
      </c>
      <c r="AE185" s="50">
        <f t="shared" si="82"/>
        <v>153428.430743</v>
      </c>
      <c r="AF185" s="45">
        <f t="shared" si="98"/>
        <v>53069.18</v>
      </c>
      <c r="AG185" s="45">
        <f t="shared" si="84"/>
        <v>3270153.532507</v>
      </c>
      <c r="AH185" s="45">
        <f t="shared" si="99"/>
        <v>2892115.04</v>
      </c>
      <c r="AI185" s="45">
        <f t="shared" si="100"/>
        <v>142385.87</v>
      </c>
      <c r="AJ185" s="50">
        <f t="shared" si="87"/>
        <v>175090.70250699998</v>
      </c>
      <c r="AK185" s="45">
        <f t="shared" si="101"/>
        <v>60561.919999999998</v>
      </c>
      <c r="AL185" s="45">
        <f t="shared" si="89"/>
        <v>4091238.4149390003</v>
      </c>
      <c r="AM185" s="45">
        <f t="shared" si="102"/>
        <v>3618280.31</v>
      </c>
      <c r="AN185" s="45">
        <f t="shared" si="103"/>
        <v>178136.76</v>
      </c>
      <c r="AO185" s="50">
        <f t="shared" si="92"/>
        <v>219053.26493899999</v>
      </c>
      <c r="AP185" s="45">
        <f t="shared" si="104"/>
        <v>75768.08</v>
      </c>
    </row>
    <row r="186" spans="1:42" ht="61.5" customHeight="1" outlineLevel="2" x14ac:dyDescent="0.25">
      <c r="A186" s="43" t="s">
        <v>319</v>
      </c>
      <c r="B186" s="43">
        <v>3</v>
      </c>
      <c r="C186" s="43" t="s">
        <v>319</v>
      </c>
      <c r="D186" s="43" t="s">
        <v>315</v>
      </c>
      <c r="E186" s="43" t="s">
        <v>54</v>
      </c>
      <c r="F186" s="43" t="s">
        <v>320</v>
      </c>
      <c r="G186" s="25" t="str">
        <f t="shared" si="95"/>
        <v>Прокладка одноцепных воздушных линий напряжением 0,4 кВ по железобетонным опорам неизолированными проводами для воздушных линий электропередачи с алюминиевыми жилами: сечением 50 мм2</v>
      </c>
      <c r="H186" s="44">
        <v>2216.33</v>
      </c>
      <c r="I186" s="45">
        <f t="shared" si="71"/>
        <v>2072.09</v>
      </c>
      <c r="J186" s="44">
        <v>101.2</v>
      </c>
      <c r="K186" s="44">
        <v>43.04</v>
      </c>
      <c r="L186" s="45">
        <f t="shared" si="72"/>
        <v>2216330</v>
      </c>
      <c r="M186" s="45">
        <f t="shared" si="73"/>
        <v>2072090.0000000002</v>
      </c>
      <c r="N186" s="45">
        <f t="shared" si="74"/>
        <v>101200</v>
      </c>
      <c r="O186" s="45">
        <f t="shared" si="75"/>
        <v>43040</v>
      </c>
      <c r="P186" s="44">
        <v>1.1000000000000001</v>
      </c>
      <c r="Q186" s="44">
        <v>1.1299999999999999</v>
      </c>
      <c r="R186" s="44">
        <v>1.4</v>
      </c>
      <c r="S186" s="69">
        <v>1.05</v>
      </c>
      <c r="T186" s="45">
        <v>1.01</v>
      </c>
      <c r="U186" s="45">
        <v>1.02</v>
      </c>
      <c r="V186" s="45">
        <v>1.03</v>
      </c>
      <c r="W186" s="44">
        <f t="shared" si="94"/>
        <v>1.1454926399999998</v>
      </c>
      <c r="X186" s="69"/>
      <c r="Y186" s="45">
        <f t="shared" si="76"/>
        <v>1.2726423230400001</v>
      </c>
      <c r="Z186" s="45">
        <f t="shared" si="77"/>
        <v>1.4523242985503997</v>
      </c>
      <c r="AA186" s="45">
        <f t="shared" si="78"/>
        <v>1.8169804255679998</v>
      </c>
      <c r="AB186" s="45">
        <f t="shared" si="79"/>
        <v>2980183.2218909999</v>
      </c>
      <c r="AC186" s="45">
        <f t="shared" si="96"/>
        <v>2637029.4300000002</v>
      </c>
      <c r="AD186" s="45">
        <f t="shared" si="97"/>
        <v>128791.4</v>
      </c>
      <c r="AE186" s="50">
        <f t="shared" si="82"/>
        <v>159587.86189099998</v>
      </c>
      <c r="AF186" s="45">
        <f t="shared" si="98"/>
        <v>54774.53</v>
      </c>
      <c r="AG186" s="45">
        <f t="shared" si="84"/>
        <v>3400949.6924760006</v>
      </c>
      <c r="AH186" s="45">
        <f t="shared" si="99"/>
        <v>3009346.66</v>
      </c>
      <c r="AI186" s="45">
        <f t="shared" si="100"/>
        <v>146975.22</v>
      </c>
      <c r="AJ186" s="50">
        <f t="shared" si="87"/>
        <v>182119.77247600001</v>
      </c>
      <c r="AK186" s="45">
        <f t="shared" si="101"/>
        <v>62508.04</v>
      </c>
      <c r="AL186" s="45">
        <f t="shared" si="89"/>
        <v>4254875.4550029999</v>
      </c>
      <c r="AM186" s="45">
        <f t="shared" si="102"/>
        <v>3764946.97</v>
      </c>
      <c r="AN186" s="45">
        <f t="shared" si="103"/>
        <v>183878.42</v>
      </c>
      <c r="AO186" s="50">
        <f t="shared" si="92"/>
        <v>227847.225003</v>
      </c>
      <c r="AP186" s="45">
        <f t="shared" si="104"/>
        <v>78202.84</v>
      </c>
    </row>
    <row r="187" spans="1:42" ht="61.5" customHeight="1" outlineLevel="2" x14ac:dyDescent="0.25">
      <c r="A187" s="43" t="s">
        <v>321</v>
      </c>
      <c r="B187" s="43">
        <v>4</v>
      </c>
      <c r="C187" s="43" t="s">
        <v>321</v>
      </c>
      <c r="D187" s="43" t="s">
        <v>315</v>
      </c>
      <c r="E187" s="43" t="s">
        <v>54</v>
      </c>
      <c r="F187" s="43" t="s">
        <v>322</v>
      </c>
      <c r="G187" s="25" t="str">
        <f t="shared" si="95"/>
        <v>Прокладка одноцепных воздушных линий напряжением 0,4 кВ по железобетонным опорам неизолированными проводами для воздушных линий электропередачи с алюминиевыми жилами: сечением 70 мм2</v>
      </c>
      <c r="H187" s="44">
        <v>3122.49</v>
      </c>
      <c r="I187" s="45">
        <f t="shared" si="71"/>
        <v>2919.37</v>
      </c>
      <c r="J187" s="44">
        <v>142.47999999999999</v>
      </c>
      <c r="K187" s="44">
        <v>60.64</v>
      </c>
      <c r="L187" s="45">
        <f t="shared" si="72"/>
        <v>3122490</v>
      </c>
      <c r="M187" s="45">
        <f t="shared" si="73"/>
        <v>2919370</v>
      </c>
      <c r="N187" s="45">
        <f t="shared" si="74"/>
        <v>142480</v>
      </c>
      <c r="O187" s="45">
        <f t="shared" si="75"/>
        <v>60640</v>
      </c>
      <c r="P187" s="44">
        <v>1.1000000000000001</v>
      </c>
      <c r="Q187" s="44">
        <v>1.1299999999999999</v>
      </c>
      <c r="R187" s="44">
        <v>1.4</v>
      </c>
      <c r="S187" s="69">
        <v>1.05</v>
      </c>
      <c r="T187" s="45">
        <v>1.01</v>
      </c>
      <c r="U187" s="45">
        <v>1.02</v>
      </c>
      <c r="V187" s="45">
        <v>1.03</v>
      </c>
      <c r="W187" s="44">
        <f t="shared" si="94"/>
        <v>1.1454926399999998</v>
      </c>
      <c r="X187" s="69"/>
      <c r="Y187" s="45">
        <f t="shared" si="76"/>
        <v>1.2726423230400001</v>
      </c>
      <c r="Z187" s="45">
        <f t="shared" si="77"/>
        <v>1.4523242985503997</v>
      </c>
      <c r="AA187" s="45">
        <f t="shared" si="78"/>
        <v>1.8169804255679998</v>
      </c>
      <c r="AB187" s="45">
        <f t="shared" si="79"/>
        <v>4198649.0522299996</v>
      </c>
      <c r="AC187" s="45">
        <f t="shared" si="96"/>
        <v>3715313.82</v>
      </c>
      <c r="AD187" s="45">
        <f t="shared" si="97"/>
        <v>181326.07999999999</v>
      </c>
      <c r="AE187" s="50">
        <f t="shared" si="82"/>
        <v>224836.12222999998</v>
      </c>
      <c r="AF187" s="45">
        <f t="shared" si="98"/>
        <v>77173.03</v>
      </c>
      <c r="AG187" s="45">
        <f t="shared" si="84"/>
        <v>4791448.4215320004</v>
      </c>
      <c r="AH187" s="45">
        <f t="shared" si="99"/>
        <v>4239871.99</v>
      </c>
      <c r="AI187" s="45">
        <f t="shared" si="100"/>
        <v>206927.17</v>
      </c>
      <c r="AJ187" s="50">
        <f t="shared" si="87"/>
        <v>256580.31153199999</v>
      </c>
      <c r="AK187" s="45">
        <f t="shared" si="101"/>
        <v>88068.95</v>
      </c>
      <c r="AL187" s="45">
        <f t="shared" si="89"/>
        <v>5994506.8511270005</v>
      </c>
      <c r="AM187" s="45">
        <f t="shared" si="102"/>
        <v>5304438.1399999997</v>
      </c>
      <c r="AN187" s="45">
        <f t="shared" si="103"/>
        <v>258883.37</v>
      </c>
      <c r="AO187" s="50">
        <f t="shared" si="92"/>
        <v>321003.65112699993</v>
      </c>
      <c r="AP187" s="45">
        <f t="shared" si="104"/>
        <v>110181.69</v>
      </c>
    </row>
    <row r="188" spans="1:42" ht="61.5" customHeight="1" outlineLevel="2" x14ac:dyDescent="0.25">
      <c r="A188" s="43" t="s">
        <v>323</v>
      </c>
      <c r="B188" s="43">
        <v>5</v>
      </c>
      <c r="C188" s="43" t="s">
        <v>323</v>
      </c>
      <c r="D188" s="43" t="s">
        <v>315</v>
      </c>
      <c r="E188" s="43" t="s">
        <v>54</v>
      </c>
      <c r="F188" s="43" t="s">
        <v>324</v>
      </c>
      <c r="G188" s="25" t="str">
        <f t="shared" si="95"/>
        <v>Прокладка одноцепных воздушных линий напряжением 0,4 кВ по железобетонным опорам неизолированными проводами для воздушных линий электропередачи с алюминиевыми жилами: сечением 95 мм2</v>
      </c>
      <c r="H188" s="44">
        <v>3251.98</v>
      </c>
      <c r="I188" s="45">
        <f t="shared" si="71"/>
        <v>3041.85</v>
      </c>
      <c r="J188" s="44">
        <v>147.5</v>
      </c>
      <c r="K188" s="44">
        <v>62.63</v>
      </c>
      <c r="L188" s="45">
        <f t="shared" si="72"/>
        <v>3251980</v>
      </c>
      <c r="M188" s="45">
        <f t="shared" si="73"/>
        <v>3041850</v>
      </c>
      <c r="N188" s="45">
        <f t="shared" si="74"/>
        <v>147500</v>
      </c>
      <c r="O188" s="45">
        <f t="shared" si="75"/>
        <v>62630</v>
      </c>
      <c r="P188" s="44">
        <v>1.1000000000000001</v>
      </c>
      <c r="Q188" s="44">
        <v>1.1299999999999999</v>
      </c>
      <c r="R188" s="44">
        <v>1.4</v>
      </c>
      <c r="S188" s="69">
        <v>1.05</v>
      </c>
      <c r="T188" s="45">
        <v>1.01</v>
      </c>
      <c r="U188" s="45">
        <v>1.02</v>
      </c>
      <c r="V188" s="45">
        <v>1.03</v>
      </c>
      <c r="W188" s="44">
        <f t="shared" si="94"/>
        <v>1.1454926399999998</v>
      </c>
      <c r="X188" s="69"/>
      <c r="Y188" s="45">
        <f t="shared" si="76"/>
        <v>1.2726423230400001</v>
      </c>
      <c r="Z188" s="45">
        <f t="shared" si="77"/>
        <v>1.4523242985503997</v>
      </c>
      <c r="AA188" s="45">
        <f t="shared" si="78"/>
        <v>1.8169804255679998</v>
      </c>
      <c r="AB188" s="45">
        <f t="shared" si="79"/>
        <v>4372806.0132829994</v>
      </c>
      <c r="AC188" s="45">
        <f t="shared" si="96"/>
        <v>3871187.05</v>
      </c>
      <c r="AD188" s="45">
        <f t="shared" si="97"/>
        <v>187714.74</v>
      </c>
      <c r="AE188" s="50">
        <f t="shared" si="82"/>
        <v>234198.63328299997</v>
      </c>
      <c r="AF188" s="45">
        <f t="shared" si="98"/>
        <v>79705.59</v>
      </c>
      <c r="AG188" s="45">
        <f t="shared" si="84"/>
        <v>4990194.2678500004</v>
      </c>
      <c r="AH188" s="45">
        <f t="shared" si="99"/>
        <v>4417752.67</v>
      </c>
      <c r="AI188" s="45">
        <f t="shared" si="100"/>
        <v>214217.83</v>
      </c>
      <c r="AJ188" s="50">
        <f t="shared" si="87"/>
        <v>267264.69785</v>
      </c>
      <c r="AK188" s="45">
        <f t="shared" si="101"/>
        <v>90959.07</v>
      </c>
      <c r="AL188" s="45">
        <f t="shared" si="89"/>
        <v>6243154.7222040007</v>
      </c>
      <c r="AM188" s="45">
        <f t="shared" si="102"/>
        <v>5526981.9100000001</v>
      </c>
      <c r="AN188" s="45">
        <f t="shared" si="103"/>
        <v>268004.61</v>
      </c>
      <c r="AO188" s="50">
        <f t="shared" si="92"/>
        <v>334370.72220399999</v>
      </c>
      <c r="AP188" s="45">
        <f t="shared" si="104"/>
        <v>113797.48</v>
      </c>
    </row>
    <row r="189" spans="1:42" ht="61.5" customHeight="1" outlineLevel="2" x14ac:dyDescent="0.25">
      <c r="A189" s="43" t="s">
        <v>325</v>
      </c>
      <c r="B189" s="43">
        <v>6</v>
      </c>
      <c r="C189" s="43" t="s">
        <v>325</v>
      </c>
      <c r="D189" s="43" t="s">
        <v>326</v>
      </c>
      <c r="E189" s="43" t="s">
        <v>54</v>
      </c>
      <c r="F189" s="43" t="s">
        <v>327</v>
      </c>
      <c r="G189" s="25" t="str">
        <f t="shared" si="95"/>
        <v>Прокладка одноцепных воздушных линий напряжением 10(6) кВ по железобетонным опорам неизолированными проводами для воздушных линий электропередачи, из стальных оцинкованных проволок 1 группы и алюминиевых проволок: сечением 35/6,2 мм2</v>
      </c>
      <c r="H189" s="44">
        <v>2680.1</v>
      </c>
      <c r="I189" s="45">
        <f t="shared" si="71"/>
        <v>2493.67</v>
      </c>
      <c r="J189" s="44">
        <v>133.54</v>
      </c>
      <c r="K189" s="44">
        <v>52.89</v>
      </c>
      <c r="L189" s="45">
        <f t="shared" si="72"/>
        <v>2680100</v>
      </c>
      <c r="M189" s="45">
        <f t="shared" si="73"/>
        <v>2493670</v>
      </c>
      <c r="N189" s="45">
        <f t="shared" si="74"/>
        <v>133540</v>
      </c>
      <c r="O189" s="45">
        <f t="shared" si="75"/>
        <v>52890</v>
      </c>
      <c r="P189" s="44">
        <v>1.1000000000000001</v>
      </c>
      <c r="Q189" s="44">
        <v>1.1299999999999999</v>
      </c>
      <c r="R189" s="44">
        <v>1.4</v>
      </c>
      <c r="S189" s="69">
        <v>1.05</v>
      </c>
      <c r="T189" s="45">
        <v>1.01</v>
      </c>
      <c r="U189" s="45">
        <v>1.02</v>
      </c>
      <c r="V189" s="45">
        <v>1.03</v>
      </c>
      <c r="W189" s="44">
        <f t="shared" si="94"/>
        <v>1.1454926399999998</v>
      </c>
      <c r="X189" s="69"/>
      <c r="Y189" s="45">
        <f t="shared" si="76"/>
        <v>1.2726423230400001</v>
      </c>
      <c r="Z189" s="45">
        <f t="shared" si="77"/>
        <v>1.4523242985503997</v>
      </c>
      <c r="AA189" s="45">
        <f t="shared" si="78"/>
        <v>1.8169804255679998</v>
      </c>
      <c r="AB189" s="45">
        <f t="shared" si="79"/>
        <v>3603728.561528</v>
      </c>
      <c r="AC189" s="45">
        <f t="shared" si="96"/>
        <v>3173549.98</v>
      </c>
      <c r="AD189" s="45">
        <f t="shared" si="97"/>
        <v>169948.66</v>
      </c>
      <c r="AE189" s="50">
        <f t="shared" si="82"/>
        <v>192919.87152799999</v>
      </c>
      <c r="AF189" s="45">
        <f t="shared" si="98"/>
        <v>67310.05</v>
      </c>
      <c r="AG189" s="45">
        <f t="shared" si="84"/>
        <v>4112532.215084</v>
      </c>
      <c r="AH189" s="45">
        <f t="shared" si="99"/>
        <v>3621617.53</v>
      </c>
      <c r="AI189" s="45">
        <f t="shared" si="100"/>
        <v>193943.39</v>
      </c>
      <c r="AJ189" s="50">
        <f t="shared" si="87"/>
        <v>220157.86508399996</v>
      </c>
      <c r="AK189" s="45">
        <f t="shared" si="101"/>
        <v>76813.429999999993</v>
      </c>
      <c r="AL189" s="45">
        <f t="shared" si="89"/>
        <v>5145125.3339550002</v>
      </c>
      <c r="AM189" s="45">
        <f t="shared" si="102"/>
        <v>4530949.58</v>
      </c>
      <c r="AN189" s="45">
        <f t="shared" si="103"/>
        <v>242639.57</v>
      </c>
      <c r="AO189" s="50">
        <f t="shared" si="92"/>
        <v>275436.09395499999</v>
      </c>
      <c r="AP189" s="45">
        <f t="shared" si="104"/>
        <v>96100.09</v>
      </c>
    </row>
    <row r="190" spans="1:42" ht="61.5" customHeight="1" outlineLevel="2" x14ac:dyDescent="0.25">
      <c r="A190" s="43" t="s">
        <v>328</v>
      </c>
      <c r="B190" s="43">
        <v>7</v>
      </c>
      <c r="C190" s="43" t="s">
        <v>328</v>
      </c>
      <c r="D190" s="43" t="s">
        <v>326</v>
      </c>
      <c r="E190" s="43" t="s">
        <v>54</v>
      </c>
      <c r="F190" s="43" t="s">
        <v>329</v>
      </c>
      <c r="G190" s="25" t="str">
        <f t="shared" si="95"/>
        <v>Прокладка одноцепных воздушных линий напряжением 10(6) кВ по железобетонным опорам неизолированными проводами для воздушных линий электропередачи, из стальных оцинкованных проволок 1 группы и алюминиевых проволок: сечением 50/8 мм2</v>
      </c>
      <c r="H190" s="44">
        <v>2757.02</v>
      </c>
      <c r="I190" s="45">
        <f t="shared" si="71"/>
        <v>2567.3799999999997</v>
      </c>
      <c r="J190" s="44">
        <v>135.84</v>
      </c>
      <c r="K190" s="44">
        <v>53.8</v>
      </c>
      <c r="L190" s="45">
        <f t="shared" si="72"/>
        <v>2757020</v>
      </c>
      <c r="M190" s="45">
        <f t="shared" si="73"/>
        <v>2567379.9999999995</v>
      </c>
      <c r="N190" s="45">
        <f t="shared" si="74"/>
        <v>135840</v>
      </c>
      <c r="O190" s="45">
        <f t="shared" si="75"/>
        <v>53800</v>
      </c>
      <c r="P190" s="44">
        <v>1.1000000000000001</v>
      </c>
      <c r="Q190" s="44">
        <v>1.1299999999999999</v>
      </c>
      <c r="R190" s="44">
        <v>1.4</v>
      </c>
      <c r="S190" s="69">
        <v>1.05</v>
      </c>
      <c r="T190" s="45">
        <v>1.01</v>
      </c>
      <c r="U190" s="45">
        <v>1.02</v>
      </c>
      <c r="V190" s="45">
        <v>1.03</v>
      </c>
      <c r="W190" s="44">
        <f t="shared" si="94"/>
        <v>1.1454926399999998</v>
      </c>
      <c r="X190" s="69"/>
      <c r="Y190" s="45">
        <f t="shared" si="76"/>
        <v>1.2726423230400001</v>
      </c>
      <c r="Z190" s="45">
        <f t="shared" si="77"/>
        <v>1.4523242985503997</v>
      </c>
      <c r="AA190" s="45">
        <f t="shared" si="78"/>
        <v>1.8169804255679998</v>
      </c>
      <c r="AB190" s="45">
        <f t="shared" si="79"/>
        <v>3707201.7367860004</v>
      </c>
      <c r="AC190" s="45">
        <f t="shared" si="96"/>
        <v>3267356.45</v>
      </c>
      <c r="AD190" s="45">
        <f t="shared" si="97"/>
        <v>172875.73</v>
      </c>
      <c r="AE190" s="50">
        <f t="shared" si="82"/>
        <v>198501.396786</v>
      </c>
      <c r="AF190" s="45">
        <f t="shared" si="98"/>
        <v>68468.160000000003</v>
      </c>
      <c r="AG190" s="45">
        <f t="shared" si="84"/>
        <v>4230614.5755929993</v>
      </c>
      <c r="AH190" s="45">
        <f t="shared" si="99"/>
        <v>3728668.36</v>
      </c>
      <c r="AI190" s="45">
        <f t="shared" si="100"/>
        <v>197283.73</v>
      </c>
      <c r="AJ190" s="50">
        <f t="shared" si="87"/>
        <v>226527.43559299997</v>
      </c>
      <c r="AK190" s="45">
        <f t="shared" si="101"/>
        <v>78135.05</v>
      </c>
      <c r="AL190" s="45">
        <f t="shared" si="89"/>
        <v>5292856.334214</v>
      </c>
      <c r="AM190" s="45">
        <f t="shared" si="102"/>
        <v>4664879.2</v>
      </c>
      <c r="AN190" s="45">
        <f t="shared" si="103"/>
        <v>246818.62</v>
      </c>
      <c r="AO190" s="50">
        <f t="shared" si="92"/>
        <v>283404.96421399998</v>
      </c>
      <c r="AP190" s="45">
        <f t="shared" si="104"/>
        <v>97753.55</v>
      </c>
    </row>
    <row r="191" spans="1:42" ht="61.5" customHeight="1" outlineLevel="2" x14ac:dyDescent="0.25">
      <c r="A191" s="43" t="s">
        <v>330</v>
      </c>
      <c r="B191" s="43">
        <v>8</v>
      </c>
      <c r="C191" s="43" t="s">
        <v>330</v>
      </c>
      <c r="D191" s="43" t="s">
        <v>326</v>
      </c>
      <c r="E191" s="43" t="s">
        <v>54</v>
      </c>
      <c r="F191" s="43" t="s">
        <v>331</v>
      </c>
      <c r="G191" s="25" t="str">
        <f t="shared" si="95"/>
        <v>Прокладка одноцепных воздушных линий напряжением 10(6) кВ по железобетонным опорам неизолированными проводами для воздушных линий электропередачи, из стальных оцинкованных проволок 1 группы и алюминиевых проволок: сечением 70/11 мм2</v>
      </c>
      <c r="H191" s="44">
        <v>2831.98</v>
      </c>
      <c r="I191" s="45">
        <f t="shared" si="71"/>
        <v>2636.9</v>
      </c>
      <c r="J191" s="44">
        <v>139.61000000000001</v>
      </c>
      <c r="K191" s="44">
        <v>55.47</v>
      </c>
      <c r="L191" s="45">
        <f t="shared" si="72"/>
        <v>2831980</v>
      </c>
      <c r="M191" s="45">
        <f t="shared" si="73"/>
        <v>2636900</v>
      </c>
      <c r="N191" s="45">
        <f t="shared" si="74"/>
        <v>139610</v>
      </c>
      <c r="O191" s="45">
        <f t="shared" si="75"/>
        <v>55470</v>
      </c>
      <c r="P191" s="44">
        <v>1.1000000000000001</v>
      </c>
      <c r="Q191" s="44">
        <v>1.1299999999999999</v>
      </c>
      <c r="R191" s="44">
        <v>1.4</v>
      </c>
      <c r="S191" s="69">
        <v>1.05</v>
      </c>
      <c r="T191" s="45">
        <v>1.01</v>
      </c>
      <c r="U191" s="45">
        <v>1.02</v>
      </c>
      <c r="V191" s="45">
        <v>1.03</v>
      </c>
      <c r="W191" s="44">
        <f t="shared" si="94"/>
        <v>1.1454926399999998</v>
      </c>
      <c r="X191" s="69"/>
      <c r="Y191" s="45">
        <f t="shared" si="76"/>
        <v>1.2726423230400001</v>
      </c>
      <c r="Z191" s="45">
        <f t="shared" si="77"/>
        <v>1.4523242985503997</v>
      </c>
      <c r="AA191" s="45">
        <f t="shared" si="78"/>
        <v>1.8169804255679998</v>
      </c>
      <c r="AB191" s="45">
        <f t="shared" si="79"/>
        <v>3807980.7883009999</v>
      </c>
      <c r="AC191" s="45">
        <f t="shared" si="96"/>
        <v>3355830.54</v>
      </c>
      <c r="AD191" s="45">
        <f t="shared" si="97"/>
        <v>177673.59</v>
      </c>
      <c r="AE191" s="50">
        <f t="shared" si="82"/>
        <v>203883.18830099999</v>
      </c>
      <c r="AF191" s="45">
        <f t="shared" si="98"/>
        <v>70593.47</v>
      </c>
      <c r="AG191" s="45">
        <f t="shared" si="84"/>
        <v>4345622.4426380005</v>
      </c>
      <c r="AH191" s="45">
        <f t="shared" si="99"/>
        <v>3829633.94</v>
      </c>
      <c r="AI191" s="45">
        <f t="shared" si="100"/>
        <v>202759</v>
      </c>
      <c r="AJ191" s="50">
        <f t="shared" si="87"/>
        <v>232669.07263799998</v>
      </c>
      <c r="AK191" s="45">
        <f t="shared" si="101"/>
        <v>80560.429999999993</v>
      </c>
      <c r="AL191" s="45">
        <f t="shared" si="89"/>
        <v>5436740.891264</v>
      </c>
      <c r="AM191" s="45">
        <f t="shared" si="102"/>
        <v>4791195.68</v>
      </c>
      <c r="AN191" s="45">
        <f t="shared" si="103"/>
        <v>253668.64</v>
      </c>
      <c r="AO191" s="50">
        <f t="shared" si="92"/>
        <v>291088.67126399995</v>
      </c>
      <c r="AP191" s="45">
        <f t="shared" si="104"/>
        <v>100787.9</v>
      </c>
    </row>
    <row r="192" spans="1:42" ht="61.5" customHeight="1" outlineLevel="2" x14ac:dyDescent="0.25">
      <c r="A192" s="43" t="s">
        <v>332</v>
      </c>
      <c r="B192" s="43">
        <v>9</v>
      </c>
      <c r="C192" s="43" t="s">
        <v>332</v>
      </c>
      <c r="D192" s="43" t="s">
        <v>326</v>
      </c>
      <c r="E192" s="43" t="s">
        <v>54</v>
      </c>
      <c r="F192" s="43" t="s">
        <v>333</v>
      </c>
      <c r="G192" s="25" t="str">
        <f t="shared" si="95"/>
        <v>Прокладка одноцепных воздушных линий напряжением 10(6) кВ по железобетонным опорам неизолированными проводами для воздушных линий электропередачи, из стальных оцинкованных проволок 1 группы и алюминиевых проволок: сечением 95/16 мм2</v>
      </c>
      <c r="H192" s="44">
        <v>3141.36</v>
      </c>
      <c r="I192" s="45">
        <f t="shared" si="71"/>
        <v>2926.9800000000005</v>
      </c>
      <c r="J192" s="44">
        <v>153.26</v>
      </c>
      <c r="K192" s="44">
        <v>61.12</v>
      </c>
      <c r="L192" s="45">
        <f t="shared" si="72"/>
        <v>3141360</v>
      </c>
      <c r="M192" s="45">
        <f t="shared" si="73"/>
        <v>2926980.0000000005</v>
      </c>
      <c r="N192" s="45">
        <f t="shared" si="74"/>
        <v>153260</v>
      </c>
      <c r="O192" s="45">
        <f t="shared" si="75"/>
        <v>61120</v>
      </c>
      <c r="P192" s="44">
        <v>1.1000000000000001</v>
      </c>
      <c r="Q192" s="44">
        <v>1.1299999999999999</v>
      </c>
      <c r="R192" s="44">
        <v>1.4</v>
      </c>
      <c r="S192" s="69">
        <v>1.05</v>
      </c>
      <c r="T192" s="45">
        <v>1.01</v>
      </c>
      <c r="U192" s="45">
        <v>1.02</v>
      </c>
      <c r="V192" s="45">
        <v>1.03</v>
      </c>
      <c r="W192" s="44">
        <f t="shared" si="94"/>
        <v>1.1454926399999998</v>
      </c>
      <c r="X192" s="69"/>
      <c r="Y192" s="45">
        <f t="shared" si="76"/>
        <v>1.2726423230400001</v>
      </c>
      <c r="Z192" s="45">
        <f t="shared" si="77"/>
        <v>1.4523242985503997</v>
      </c>
      <c r="AA192" s="45">
        <f t="shared" si="78"/>
        <v>1.8169804255679998</v>
      </c>
      <c r="AB192" s="45">
        <f t="shared" si="79"/>
        <v>4224014.2166830003</v>
      </c>
      <c r="AC192" s="45">
        <f t="shared" si="96"/>
        <v>3724998.63</v>
      </c>
      <c r="AD192" s="45">
        <f t="shared" si="97"/>
        <v>195045.16</v>
      </c>
      <c r="AE192" s="50">
        <f t="shared" si="82"/>
        <v>226186.52668299997</v>
      </c>
      <c r="AF192" s="45">
        <f t="shared" si="98"/>
        <v>77783.899999999994</v>
      </c>
      <c r="AG192" s="45">
        <f t="shared" si="84"/>
        <v>4820394.8369799992</v>
      </c>
      <c r="AH192" s="45">
        <f t="shared" si="99"/>
        <v>4250924.18</v>
      </c>
      <c r="AI192" s="45">
        <f t="shared" si="100"/>
        <v>222583.22</v>
      </c>
      <c r="AJ192" s="50">
        <f t="shared" si="87"/>
        <v>258121.37697999994</v>
      </c>
      <c r="AK192" s="45">
        <f t="shared" si="101"/>
        <v>88766.06</v>
      </c>
      <c r="AL192" s="45">
        <f t="shared" si="89"/>
        <v>6030721.2850829996</v>
      </c>
      <c r="AM192" s="45">
        <f t="shared" si="102"/>
        <v>5318265.37</v>
      </c>
      <c r="AN192" s="45">
        <f t="shared" si="103"/>
        <v>278470.42</v>
      </c>
      <c r="AO192" s="50">
        <f t="shared" si="92"/>
        <v>322931.65508299996</v>
      </c>
      <c r="AP192" s="45">
        <f t="shared" si="104"/>
        <v>111053.84</v>
      </c>
    </row>
    <row r="193" spans="1:42" ht="61.5" customHeight="1" outlineLevel="2" x14ac:dyDescent="0.25">
      <c r="A193" s="43" t="s">
        <v>334</v>
      </c>
      <c r="B193" s="43">
        <v>10</v>
      </c>
      <c r="C193" s="43" t="s">
        <v>334</v>
      </c>
      <c r="D193" s="43" t="s">
        <v>326</v>
      </c>
      <c r="E193" s="43" t="s">
        <v>54</v>
      </c>
      <c r="F193" s="43" t="s">
        <v>335</v>
      </c>
      <c r="G193" s="25" t="str">
        <f t="shared" si="95"/>
        <v>Прокладка одноцепных воздушных линий напряжением 10(6) кВ по железобетонным опорам неизолированными проводами для воздушных линий электропередачи, из стальных оцинкованных проволок 1 группы и алюминиевых проволок: сечением 120/19 мм2</v>
      </c>
      <c r="H193" s="44">
        <v>3313.18</v>
      </c>
      <c r="I193" s="45">
        <f t="shared" si="71"/>
        <v>3089.8499999999995</v>
      </c>
      <c r="J193" s="44">
        <v>159.07</v>
      </c>
      <c r="K193" s="44">
        <v>64.260000000000005</v>
      </c>
      <c r="L193" s="45">
        <f t="shared" si="72"/>
        <v>3313180</v>
      </c>
      <c r="M193" s="45">
        <f t="shared" si="73"/>
        <v>3089849.9999999995</v>
      </c>
      <c r="N193" s="45">
        <f t="shared" si="74"/>
        <v>159070</v>
      </c>
      <c r="O193" s="45">
        <f t="shared" si="75"/>
        <v>64260.000000000007</v>
      </c>
      <c r="P193" s="44">
        <v>1.1000000000000001</v>
      </c>
      <c r="Q193" s="44">
        <v>1.1299999999999999</v>
      </c>
      <c r="R193" s="44">
        <v>1.4</v>
      </c>
      <c r="S193" s="69">
        <v>1.05</v>
      </c>
      <c r="T193" s="45">
        <v>1.01</v>
      </c>
      <c r="U193" s="45">
        <v>1.02</v>
      </c>
      <c r="V193" s="45">
        <v>1.03</v>
      </c>
      <c r="W193" s="44">
        <f t="shared" si="94"/>
        <v>1.1454926399999998</v>
      </c>
      <c r="X193" s="69"/>
      <c r="Y193" s="45">
        <f t="shared" si="76"/>
        <v>1.2726423230400001</v>
      </c>
      <c r="Z193" s="45">
        <f t="shared" si="77"/>
        <v>1.4523242985503997</v>
      </c>
      <c r="AA193" s="45">
        <f t="shared" si="78"/>
        <v>1.8169804255679998</v>
      </c>
      <c r="AB193" s="45">
        <f t="shared" si="79"/>
        <v>4455066.0352929998</v>
      </c>
      <c r="AC193" s="45">
        <f t="shared" si="96"/>
        <v>3932273.88</v>
      </c>
      <c r="AD193" s="45">
        <f t="shared" si="97"/>
        <v>202439.21</v>
      </c>
      <c r="AE193" s="50">
        <f t="shared" si="82"/>
        <v>238572.94529299997</v>
      </c>
      <c r="AF193" s="45">
        <f t="shared" si="98"/>
        <v>81780</v>
      </c>
      <c r="AG193" s="45">
        <f t="shared" si="84"/>
        <v>5084068.4310420016</v>
      </c>
      <c r="AH193" s="45">
        <f t="shared" si="99"/>
        <v>4487464.2300000004</v>
      </c>
      <c r="AI193" s="45">
        <f t="shared" si="100"/>
        <v>231021.23</v>
      </c>
      <c r="AJ193" s="50">
        <f t="shared" si="87"/>
        <v>272256.611042</v>
      </c>
      <c r="AK193" s="45">
        <f t="shared" si="101"/>
        <v>93326.36</v>
      </c>
      <c r="AL193" s="45">
        <f t="shared" si="89"/>
        <v>6360599.2376849996</v>
      </c>
      <c r="AM193" s="45">
        <f t="shared" si="102"/>
        <v>5614196.9699999997</v>
      </c>
      <c r="AN193" s="45">
        <f t="shared" si="103"/>
        <v>289027.08</v>
      </c>
      <c r="AO193" s="50">
        <f t="shared" si="92"/>
        <v>340616.02768499998</v>
      </c>
      <c r="AP193" s="45">
        <f t="shared" si="104"/>
        <v>116759.16</v>
      </c>
    </row>
    <row r="194" spans="1:42" ht="76.5" customHeight="1" outlineLevel="2" x14ac:dyDescent="0.25">
      <c r="A194" s="43" t="s">
        <v>336</v>
      </c>
      <c r="B194" s="43">
        <v>11</v>
      </c>
      <c r="C194" s="43" t="s">
        <v>336</v>
      </c>
      <c r="D194" s="43" t="s">
        <v>337</v>
      </c>
      <c r="E194" s="43" t="s">
        <v>54</v>
      </c>
      <c r="F194" s="43" t="s">
        <v>338</v>
      </c>
      <c r="G194" s="25" t="str">
        <f t="shared" si="95"/>
        <v>Прокладка одноцепных воздушных линий напряжением 0,4 кВ по железобетонным опорам изолированными самонесущими проводами для воздушных линий электропередач с алюминиевыми жилами: с числом токопроводящих жил - 3 и сечением 35 мм2, с числом несущая жил - 1 и сечением 50 мм2</v>
      </c>
      <c r="H194" s="44">
        <v>1613.87</v>
      </c>
      <c r="I194" s="45">
        <f t="shared" si="71"/>
        <v>1502.87</v>
      </c>
      <c r="J194" s="44">
        <v>79.25</v>
      </c>
      <c r="K194" s="44">
        <v>31.75</v>
      </c>
      <c r="L194" s="45">
        <f t="shared" si="72"/>
        <v>1613870</v>
      </c>
      <c r="M194" s="45">
        <f t="shared" si="73"/>
        <v>1502870</v>
      </c>
      <c r="N194" s="45">
        <f t="shared" si="74"/>
        <v>79250</v>
      </c>
      <c r="O194" s="45">
        <f t="shared" si="75"/>
        <v>31750</v>
      </c>
      <c r="P194" s="44">
        <v>1.1000000000000001</v>
      </c>
      <c r="Q194" s="44">
        <v>1.1299999999999999</v>
      </c>
      <c r="R194" s="44">
        <v>1.4</v>
      </c>
      <c r="S194" s="69">
        <v>1.05</v>
      </c>
      <c r="T194" s="45">
        <v>1.01</v>
      </c>
      <c r="U194" s="45">
        <v>1.02</v>
      </c>
      <c r="V194" s="45">
        <v>1.03</v>
      </c>
      <c r="W194" s="44">
        <f t="shared" si="94"/>
        <v>1.1454926399999998</v>
      </c>
      <c r="X194" s="69"/>
      <c r="Y194" s="45">
        <f t="shared" si="76"/>
        <v>1.2726423230400001</v>
      </c>
      <c r="Z194" s="45">
        <f t="shared" si="77"/>
        <v>1.4523242985503997</v>
      </c>
      <c r="AA194" s="45">
        <f t="shared" si="78"/>
        <v>1.8169804255679998</v>
      </c>
      <c r="AB194" s="45">
        <f t="shared" si="79"/>
        <v>2170056.644599</v>
      </c>
      <c r="AC194" s="45">
        <f t="shared" si="96"/>
        <v>1912615.97</v>
      </c>
      <c r="AD194" s="45">
        <f t="shared" si="97"/>
        <v>100856.9</v>
      </c>
      <c r="AE194" s="50">
        <f t="shared" si="82"/>
        <v>116177.38459899998</v>
      </c>
      <c r="AF194" s="45">
        <f t="shared" si="98"/>
        <v>40406.39</v>
      </c>
      <c r="AG194" s="45">
        <f t="shared" si="84"/>
        <v>2476442.8711640001</v>
      </c>
      <c r="AH194" s="45">
        <f t="shared" si="99"/>
        <v>2182654.62</v>
      </c>
      <c r="AI194" s="45">
        <f t="shared" si="100"/>
        <v>115096.7</v>
      </c>
      <c r="AJ194" s="50">
        <f t="shared" si="87"/>
        <v>132580.25116400002</v>
      </c>
      <c r="AK194" s="45">
        <f t="shared" si="101"/>
        <v>46111.3</v>
      </c>
      <c r="AL194" s="45">
        <f t="shared" si="89"/>
        <v>3098239.2977390001</v>
      </c>
      <c r="AM194" s="45">
        <f t="shared" si="102"/>
        <v>2730685.37</v>
      </c>
      <c r="AN194" s="45">
        <f t="shared" si="103"/>
        <v>143995.70000000001</v>
      </c>
      <c r="AO194" s="50">
        <f t="shared" si="92"/>
        <v>165869.09773899999</v>
      </c>
      <c r="AP194" s="45">
        <f t="shared" si="104"/>
        <v>57689.13</v>
      </c>
    </row>
    <row r="195" spans="1:42" ht="76.5" customHeight="1" outlineLevel="2" x14ac:dyDescent="0.25">
      <c r="A195" s="43" t="s">
        <v>339</v>
      </c>
      <c r="B195" s="43">
        <v>12</v>
      </c>
      <c r="C195" s="43" t="s">
        <v>339</v>
      </c>
      <c r="D195" s="43" t="s">
        <v>337</v>
      </c>
      <c r="E195" s="43" t="s">
        <v>54</v>
      </c>
      <c r="F195" s="43" t="s">
        <v>340</v>
      </c>
      <c r="G195" s="25" t="str">
        <f t="shared" si="95"/>
        <v>Прокладка одноцепных воздушных линий напряжением 0,4 кВ по железобетонным опорам изолированными самонесущими проводами для воздушных линий электропередач с алюминиевыми жилами: с числом токопроводящих жил - 3 и сечением 50 мм2, с числом несущая жил - 1 и сечением 70 мм2</v>
      </c>
      <c r="H195" s="44">
        <v>2029.33</v>
      </c>
      <c r="I195" s="45">
        <f t="shared" si="71"/>
        <v>1892.7099999999998</v>
      </c>
      <c r="J195" s="44">
        <v>97.14</v>
      </c>
      <c r="K195" s="44">
        <v>39.479999999999997</v>
      </c>
      <c r="L195" s="45">
        <f t="shared" si="72"/>
        <v>2029330</v>
      </c>
      <c r="M195" s="45">
        <f t="shared" si="73"/>
        <v>1892709.9999999998</v>
      </c>
      <c r="N195" s="45">
        <f t="shared" si="74"/>
        <v>97140</v>
      </c>
      <c r="O195" s="45">
        <f t="shared" si="75"/>
        <v>39480</v>
      </c>
      <c r="P195" s="44">
        <v>1.1000000000000001</v>
      </c>
      <c r="Q195" s="44">
        <v>1.1299999999999999</v>
      </c>
      <c r="R195" s="44">
        <v>1.4</v>
      </c>
      <c r="S195" s="69">
        <v>1.05</v>
      </c>
      <c r="T195" s="45">
        <v>1.01</v>
      </c>
      <c r="U195" s="45">
        <v>1.02</v>
      </c>
      <c r="V195" s="45">
        <v>1.03</v>
      </c>
      <c r="W195" s="44">
        <f t="shared" si="94"/>
        <v>1.1454926399999998</v>
      </c>
      <c r="X195" s="69"/>
      <c r="Y195" s="45">
        <f t="shared" si="76"/>
        <v>1.2726423230400001</v>
      </c>
      <c r="Z195" s="45">
        <f t="shared" si="77"/>
        <v>1.4523242985503997</v>
      </c>
      <c r="AA195" s="45">
        <f t="shared" si="78"/>
        <v>1.8169804255679998</v>
      </c>
      <c r="AB195" s="45">
        <f t="shared" si="79"/>
        <v>2728728.844941</v>
      </c>
      <c r="AC195" s="45">
        <f t="shared" si="96"/>
        <v>2408742.85</v>
      </c>
      <c r="AD195" s="45">
        <f t="shared" si="97"/>
        <v>123624.48</v>
      </c>
      <c r="AE195" s="50">
        <f t="shared" si="82"/>
        <v>146117.59494099999</v>
      </c>
      <c r="AF195" s="45">
        <f t="shared" si="98"/>
        <v>50243.92</v>
      </c>
      <c r="AG195" s="45">
        <f t="shared" si="84"/>
        <v>3113992.9227499999</v>
      </c>
      <c r="AH195" s="45">
        <f t="shared" si="99"/>
        <v>2748828.72</v>
      </c>
      <c r="AI195" s="45">
        <f t="shared" si="100"/>
        <v>141078.78</v>
      </c>
      <c r="AJ195" s="50">
        <f t="shared" si="87"/>
        <v>166747.66274999999</v>
      </c>
      <c r="AK195" s="45">
        <f t="shared" si="101"/>
        <v>57337.760000000002</v>
      </c>
      <c r="AL195" s="45">
        <f t="shared" si="89"/>
        <v>3895868.3074500002</v>
      </c>
      <c r="AM195" s="45">
        <f t="shared" si="102"/>
        <v>3439017.02</v>
      </c>
      <c r="AN195" s="45">
        <f t="shared" si="103"/>
        <v>176501.48</v>
      </c>
      <c r="AO195" s="50">
        <f t="shared" si="92"/>
        <v>208615.41744999998</v>
      </c>
      <c r="AP195" s="45">
        <f t="shared" si="104"/>
        <v>71734.39</v>
      </c>
    </row>
    <row r="196" spans="1:42" ht="76.5" customHeight="1" outlineLevel="2" x14ac:dyDescent="0.25">
      <c r="A196" s="43" t="s">
        <v>341</v>
      </c>
      <c r="B196" s="43">
        <v>13</v>
      </c>
      <c r="C196" s="43" t="s">
        <v>341</v>
      </c>
      <c r="D196" s="43" t="s">
        <v>337</v>
      </c>
      <c r="E196" s="43" t="s">
        <v>54</v>
      </c>
      <c r="F196" s="43" t="s">
        <v>342</v>
      </c>
      <c r="G196" s="25" t="str">
        <f t="shared" si="95"/>
        <v>Прокладка одноцепных воздушных линий напряжением 0,4 кВ по железобетонным опорам изолированными самонесущими проводами для воздушных линий электропередач с алюминиевыми жилами: с числом токопроводящих жил - 3 и сечением 70 мм2, с числом несущая жил - 1 и сечением 70 мм2</v>
      </c>
      <c r="H196" s="44">
        <v>2043.85</v>
      </c>
      <c r="I196" s="45">
        <f t="shared" si="71"/>
        <v>1907.1999999999998</v>
      </c>
      <c r="J196" s="44">
        <v>97.43</v>
      </c>
      <c r="K196" s="44">
        <v>39.22</v>
      </c>
      <c r="L196" s="45">
        <f t="shared" si="72"/>
        <v>2043850</v>
      </c>
      <c r="M196" s="45">
        <f t="shared" si="73"/>
        <v>1907199.9999999998</v>
      </c>
      <c r="N196" s="45">
        <f t="shared" si="74"/>
        <v>97430</v>
      </c>
      <c r="O196" s="45">
        <f t="shared" si="75"/>
        <v>39220</v>
      </c>
      <c r="P196" s="44">
        <v>1.1000000000000001</v>
      </c>
      <c r="Q196" s="44">
        <v>1.1299999999999999</v>
      </c>
      <c r="R196" s="44">
        <v>1.4</v>
      </c>
      <c r="S196" s="69">
        <v>1.05</v>
      </c>
      <c r="T196" s="45">
        <v>1.01</v>
      </c>
      <c r="U196" s="45">
        <v>1.02</v>
      </c>
      <c r="V196" s="45">
        <v>1.03</v>
      </c>
      <c r="W196" s="44">
        <f t="shared" si="94"/>
        <v>1.1454926399999998</v>
      </c>
      <c r="X196" s="69"/>
      <c r="Y196" s="45">
        <f t="shared" si="76"/>
        <v>1.2726423230400001</v>
      </c>
      <c r="Z196" s="45">
        <f t="shared" si="77"/>
        <v>1.4523242985503997</v>
      </c>
      <c r="AA196" s="45">
        <f t="shared" si="78"/>
        <v>1.8169804255679998</v>
      </c>
      <c r="AB196" s="45">
        <f t="shared" si="79"/>
        <v>2748292.9217459997</v>
      </c>
      <c r="AC196" s="45">
        <f t="shared" si="96"/>
        <v>2427183.44</v>
      </c>
      <c r="AD196" s="45">
        <f t="shared" si="97"/>
        <v>123993.54</v>
      </c>
      <c r="AE196" s="50">
        <f t="shared" si="82"/>
        <v>147202.911746</v>
      </c>
      <c r="AF196" s="45">
        <f t="shared" si="98"/>
        <v>49913.03</v>
      </c>
      <c r="AG196" s="45">
        <f t="shared" si="84"/>
        <v>3136319.2340219999</v>
      </c>
      <c r="AH196" s="45">
        <f t="shared" si="99"/>
        <v>2769872.9</v>
      </c>
      <c r="AI196" s="45">
        <f t="shared" si="100"/>
        <v>141499.96</v>
      </c>
      <c r="AJ196" s="50">
        <f t="shared" si="87"/>
        <v>167986.21402199997</v>
      </c>
      <c r="AK196" s="45">
        <f t="shared" si="101"/>
        <v>56960.160000000003</v>
      </c>
      <c r="AL196" s="45">
        <f t="shared" si="89"/>
        <v>3923800.389219</v>
      </c>
      <c r="AM196" s="45">
        <f t="shared" si="102"/>
        <v>3465345.07</v>
      </c>
      <c r="AN196" s="45">
        <f t="shared" si="103"/>
        <v>177028.4</v>
      </c>
      <c r="AO196" s="50">
        <f t="shared" si="92"/>
        <v>210164.94921899997</v>
      </c>
      <c r="AP196" s="45">
        <f t="shared" si="104"/>
        <v>71261.97</v>
      </c>
    </row>
    <row r="197" spans="1:42" ht="76.5" customHeight="1" outlineLevel="2" x14ac:dyDescent="0.25">
      <c r="A197" s="43" t="s">
        <v>343</v>
      </c>
      <c r="B197" s="43">
        <v>14</v>
      </c>
      <c r="C197" s="43" t="s">
        <v>343</v>
      </c>
      <c r="D197" s="43" t="s">
        <v>337</v>
      </c>
      <c r="E197" s="43" t="s">
        <v>54</v>
      </c>
      <c r="F197" s="43" t="s">
        <v>344</v>
      </c>
      <c r="G197" s="25" t="str">
        <f t="shared" si="95"/>
        <v>Прокладка одноцепных воздушных линий напряжением 0,4 кВ по железобетонным опорам изолированными самонесущими проводами для воздушных линий электропередач с алюминиевыми жилами: с числом токопроводящих жил - 3 и сечением 95 мм2, с числом несущая жил - 1 и сечением 95 мм2</v>
      </c>
      <c r="H197" s="44">
        <v>2588.56</v>
      </c>
      <c r="I197" s="45">
        <f t="shared" si="71"/>
        <v>2416.14</v>
      </c>
      <c r="J197" s="44">
        <v>123.03</v>
      </c>
      <c r="K197" s="44">
        <v>49.39</v>
      </c>
      <c r="L197" s="45">
        <f t="shared" si="72"/>
        <v>2588560</v>
      </c>
      <c r="M197" s="45">
        <f t="shared" si="73"/>
        <v>2416140</v>
      </c>
      <c r="N197" s="45">
        <f t="shared" si="74"/>
        <v>123030</v>
      </c>
      <c r="O197" s="45">
        <f t="shared" si="75"/>
        <v>49390</v>
      </c>
      <c r="P197" s="44">
        <v>1.1000000000000001</v>
      </c>
      <c r="Q197" s="44">
        <v>1.1299999999999999</v>
      </c>
      <c r="R197" s="44">
        <v>1.4</v>
      </c>
      <c r="S197" s="69">
        <v>1.05</v>
      </c>
      <c r="T197" s="45">
        <v>1.01</v>
      </c>
      <c r="U197" s="45">
        <v>1.02</v>
      </c>
      <c r="V197" s="45">
        <v>1.03</v>
      </c>
      <c r="W197" s="44">
        <f t="shared" si="94"/>
        <v>1.1454926399999998</v>
      </c>
      <c r="X197" s="69"/>
      <c r="Y197" s="45">
        <f t="shared" si="76"/>
        <v>1.2726423230400001</v>
      </c>
      <c r="Z197" s="45">
        <f t="shared" si="77"/>
        <v>1.4523242985503997</v>
      </c>
      <c r="AA197" s="45">
        <f t="shared" si="78"/>
        <v>1.8169804255679998</v>
      </c>
      <c r="AB197" s="45">
        <f t="shared" si="79"/>
        <v>3480765.9756169999</v>
      </c>
      <c r="AC197" s="45">
        <f t="shared" si="96"/>
        <v>3074882.02</v>
      </c>
      <c r="AD197" s="45">
        <f t="shared" si="97"/>
        <v>156573.19</v>
      </c>
      <c r="AE197" s="50">
        <f t="shared" si="82"/>
        <v>186454.96561699998</v>
      </c>
      <c r="AF197" s="45">
        <f t="shared" si="98"/>
        <v>62855.8</v>
      </c>
      <c r="AG197" s="45">
        <f t="shared" si="84"/>
        <v>3972208.7813329999</v>
      </c>
      <c r="AH197" s="45">
        <f t="shared" si="99"/>
        <v>3509018.83</v>
      </c>
      <c r="AI197" s="45">
        <f t="shared" si="100"/>
        <v>178679.46</v>
      </c>
      <c r="AJ197" s="50">
        <f t="shared" si="87"/>
        <v>212780.191333</v>
      </c>
      <c r="AK197" s="45">
        <f t="shared" si="101"/>
        <v>71730.3</v>
      </c>
      <c r="AL197" s="45">
        <f t="shared" si="89"/>
        <v>4969568.8503629994</v>
      </c>
      <c r="AM197" s="45">
        <f t="shared" si="102"/>
        <v>4390079.09</v>
      </c>
      <c r="AN197" s="45">
        <f t="shared" si="103"/>
        <v>223543.1</v>
      </c>
      <c r="AO197" s="50">
        <f t="shared" si="92"/>
        <v>266206.00036299997</v>
      </c>
      <c r="AP197" s="45">
        <f t="shared" si="104"/>
        <v>89740.66</v>
      </c>
    </row>
    <row r="198" spans="1:42" ht="76.5" customHeight="1" outlineLevel="2" x14ac:dyDescent="0.25">
      <c r="A198" s="43" t="s">
        <v>345</v>
      </c>
      <c r="B198" s="43">
        <v>15</v>
      </c>
      <c r="C198" s="43" t="s">
        <v>345</v>
      </c>
      <c r="D198" s="43" t="s">
        <v>337</v>
      </c>
      <c r="E198" s="43" t="s">
        <v>54</v>
      </c>
      <c r="F198" s="43" t="s">
        <v>346</v>
      </c>
      <c r="G198" s="25" t="str">
        <f t="shared" si="95"/>
        <v>Прокладка одноцепных воздушных линий напряжением 0,4 кВ по железобетонным опорам изолированными самонесущими проводами для воздушных линий электропередач с алюминиевыми жилами: с числом токопроводящих жил - 3 и сечением 120 мм2, с числом несущая жил - 1 и сечением 95 мм2</v>
      </c>
      <c r="H198" s="44">
        <v>2693.75</v>
      </c>
      <c r="I198" s="45">
        <f t="shared" si="71"/>
        <v>2515.91</v>
      </c>
      <c r="J198" s="44">
        <v>126.73</v>
      </c>
      <c r="K198" s="44">
        <v>51.11</v>
      </c>
      <c r="L198" s="45">
        <f t="shared" si="72"/>
        <v>2693750</v>
      </c>
      <c r="M198" s="45">
        <f t="shared" si="73"/>
        <v>2515910</v>
      </c>
      <c r="N198" s="45">
        <f t="shared" si="74"/>
        <v>126730</v>
      </c>
      <c r="O198" s="45">
        <f t="shared" si="75"/>
        <v>51110</v>
      </c>
      <c r="P198" s="44">
        <v>1.1000000000000001</v>
      </c>
      <c r="Q198" s="44">
        <v>1.1299999999999999</v>
      </c>
      <c r="R198" s="44">
        <v>1.4</v>
      </c>
      <c r="S198" s="69">
        <v>1.05</v>
      </c>
      <c r="T198" s="45">
        <v>1.01</v>
      </c>
      <c r="U198" s="45">
        <v>1.02</v>
      </c>
      <c r="V198" s="45">
        <v>1.03</v>
      </c>
      <c r="W198" s="44">
        <f t="shared" si="94"/>
        <v>1.1454926399999998</v>
      </c>
      <c r="X198" s="69"/>
      <c r="Y198" s="45">
        <f t="shared" si="76"/>
        <v>1.2726423230400001</v>
      </c>
      <c r="Z198" s="45">
        <f t="shared" si="77"/>
        <v>1.4523242985503997</v>
      </c>
      <c r="AA198" s="45">
        <f t="shared" si="78"/>
        <v>1.8169804255679998</v>
      </c>
      <c r="AB198" s="45">
        <f t="shared" si="79"/>
        <v>3622233.1789269997</v>
      </c>
      <c r="AC198" s="45">
        <f t="shared" si="96"/>
        <v>3201853.55</v>
      </c>
      <c r="AD198" s="45">
        <f t="shared" si="97"/>
        <v>161281.96</v>
      </c>
      <c r="AE198" s="50">
        <f t="shared" si="82"/>
        <v>194052.91892699996</v>
      </c>
      <c r="AF198" s="45">
        <f t="shared" si="98"/>
        <v>65044.75</v>
      </c>
      <c r="AG198" s="45">
        <f t="shared" si="84"/>
        <v>4133649.4657330001</v>
      </c>
      <c r="AH198" s="45">
        <f t="shared" si="99"/>
        <v>3653917.23</v>
      </c>
      <c r="AI198" s="45">
        <f t="shared" si="100"/>
        <v>184053.06</v>
      </c>
      <c r="AJ198" s="50">
        <f t="shared" si="87"/>
        <v>221450.88573299997</v>
      </c>
      <c r="AK198" s="45">
        <f t="shared" si="101"/>
        <v>74228.289999999994</v>
      </c>
      <c r="AL198" s="45">
        <f t="shared" si="89"/>
        <v>5171544.7911549993</v>
      </c>
      <c r="AM198" s="45">
        <f t="shared" si="102"/>
        <v>4571359.22</v>
      </c>
      <c r="AN198" s="45">
        <f t="shared" si="103"/>
        <v>230265.93</v>
      </c>
      <c r="AO198" s="50">
        <f t="shared" si="92"/>
        <v>277053.77115499997</v>
      </c>
      <c r="AP198" s="45">
        <f t="shared" si="104"/>
        <v>92865.87</v>
      </c>
    </row>
    <row r="199" spans="1:42" ht="61.5" customHeight="1" outlineLevel="2" x14ac:dyDescent="0.25">
      <c r="A199" s="43" t="s">
        <v>347</v>
      </c>
      <c r="B199" s="43">
        <v>16</v>
      </c>
      <c r="C199" s="43" t="s">
        <v>347</v>
      </c>
      <c r="D199" s="43" t="s">
        <v>348</v>
      </c>
      <c r="E199" s="43" t="s">
        <v>54</v>
      </c>
      <c r="F199" s="43" t="s">
        <v>349</v>
      </c>
      <c r="G199" s="25" t="str">
        <f t="shared" si="95"/>
        <v>Прокладка одноцепных воздушных линий напряжением 10(6) кВ по железобетонным опорам изолированными самонесущими проводами для воздушных линий электропередач с алюминиевыми жилами: с числом токопроводящих жил - 1 и сечением 50 мм2</v>
      </c>
      <c r="H199" s="44">
        <v>2175.42</v>
      </c>
      <c r="I199" s="45">
        <f t="shared" si="71"/>
        <v>2039.8999999999999</v>
      </c>
      <c r="J199" s="44">
        <v>91.99</v>
      </c>
      <c r="K199" s="44">
        <v>43.53</v>
      </c>
      <c r="L199" s="45">
        <f t="shared" si="72"/>
        <v>2175420</v>
      </c>
      <c r="M199" s="45">
        <f t="shared" si="73"/>
        <v>2039899.9999999998</v>
      </c>
      <c r="N199" s="45">
        <f t="shared" si="74"/>
        <v>91990</v>
      </c>
      <c r="O199" s="45">
        <f t="shared" si="75"/>
        <v>43530</v>
      </c>
      <c r="P199" s="44">
        <v>1.1000000000000001</v>
      </c>
      <c r="Q199" s="44">
        <v>1.1299999999999999</v>
      </c>
      <c r="R199" s="44">
        <v>1.4</v>
      </c>
      <c r="S199" s="69">
        <v>1.05</v>
      </c>
      <c r="T199" s="45">
        <v>1.01</v>
      </c>
      <c r="U199" s="45">
        <v>1.02</v>
      </c>
      <c r="V199" s="45">
        <v>1.03</v>
      </c>
      <c r="W199" s="44">
        <f t="shared" si="94"/>
        <v>1.1454926399999998</v>
      </c>
      <c r="X199" s="69"/>
      <c r="Y199" s="45">
        <f t="shared" si="76"/>
        <v>1.2726423230400001</v>
      </c>
      <c r="Z199" s="45">
        <f t="shared" si="77"/>
        <v>1.4523242985503997</v>
      </c>
      <c r="AA199" s="45">
        <f t="shared" si="78"/>
        <v>1.8169804255679998</v>
      </c>
      <c r="AB199" s="45">
        <f t="shared" si="79"/>
        <v>2925079.3594880002</v>
      </c>
      <c r="AC199" s="45">
        <f t="shared" si="96"/>
        <v>2596063.0699999998</v>
      </c>
      <c r="AD199" s="45">
        <f t="shared" si="97"/>
        <v>117070.37</v>
      </c>
      <c r="AE199" s="50">
        <f t="shared" si="82"/>
        <v>156547.79948799999</v>
      </c>
      <c r="AF199" s="45">
        <f t="shared" si="98"/>
        <v>55398.12</v>
      </c>
      <c r="AG199" s="45">
        <f t="shared" si="84"/>
        <v>3338065.8190049999</v>
      </c>
      <c r="AH199" s="45">
        <f t="shared" si="99"/>
        <v>2962596.34</v>
      </c>
      <c r="AI199" s="45">
        <f t="shared" si="100"/>
        <v>133599.31</v>
      </c>
      <c r="AJ199" s="50">
        <f t="shared" si="87"/>
        <v>178650.48900499998</v>
      </c>
      <c r="AK199" s="45">
        <f t="shared" si="101"/>
        <v>63219.68</v>
      </c>
      <c r="AL199" s="45">
        <f t="shared" si="89"/>
        <v>4176202.41848</v>
      </c>
      <c r="AM199" s="45">
        <f t="shared" si="102"/>
        <v>3706458.37</v>
      </c>
      <c r="AN199" s="45">
        <f t="shared" si="103"/>
        <v>167144.03</v>
      </c>
      <c r="AO199" s="50">
        <f t="shared" si="92"/>
        <v>223506.85847999997</v>
      </c>
      <c r="AP199" s="45">
        <f t="shared" si="104"/>
        <v>79093.16</v>
      </c>
    </row>
    <row r="200" spans="1:42" ht="61.5" customHeight="1" outlineLevel="2" x14ac:dyDescent="0.25">
      <c r="A200" s="43" t="s">
        <v>350</v>
      </c>
      <c r="B200" s="43">
        <v>17</v>
      </c>
      <c r="C200" s="43" t="s">
        <v>350</v>
      </c>
      <c r="D200" s="43" t="s">
        <v>348</v>
      </c>
      <c r="E200" s="43" t="s">
        <v>54</v>
      </c>
      <c r="F200" s="43" t="s">
        <v>351</v>
      </c>
      <c r="G200" s="25" t="str">
        <f t="shared" si="95"/>
        <v>Прокладка одноцепных воздушных линий напряжением 10(6) кВ по железобетонным опорам изолированными самонесущими проводами для воздушных линий электропередач с алюминиевыми жилами: с числом токопроводящих жил - 1 и сечением 70 мм2</v>
      </c>
      <c r="H200" s="44">
        <v>2263.75</v>
      </c>
      <c r="I200" s="45">
        <f t="shared" si="71"/>
        <v>2122.7800000000002</v>
      </c>
      <c r="J200" s="44">
        <v>96.02</v>
      </c>
      <c r="K200" s="44">
        <v>44.95</v>
      </c>
      <c r="L200" s="45">
        <f t="shared" si="72"/>
        <v>2263750</v>
      </c>
      <c r="M200" s="45">
        <f t="shared" si="73"/>
        <v>2122780</v>
      </c>
      <c r="N200" s="45">
        <f t="shared" si="74"/>
        <v>96020</v>
      </c>
      <c r="O200" s="45">
        <f t="shared" si="75"/>
        <v>44950</v>
      </c>
      <c r="P200" s="44">
        <v>1.1000000000000001</v>
      </c>
      <c r="Q200" s="44">
        <v>1.1299999999999999</v>
      </c>
      <c r="R200" s="44">
        <v>1.4</v>
      </c>
      <c r="S200" s="69">
        <v>1.05</v>
      </c>
      <c r="T200" s="45">
        <v>1.01</v>
      </c>
      <c r="U200" s="45">
        <v>1.02</v>
      </c>
      <c r="V200" s="45">
        <v>1.03</v>
      </c>
      <c r="W200" s="44">
        <f t="shared" si="94"/>
        <v>1.1454926399999998</v>
      </c>
      <c r="X200" s="69"/>
      <c r="Y200" s="45">
        <f t="shared" si="76"/>
        <v>1.2726423230400001</v>
      </c>
      <c r="Z200" s="45">
        <f t="shared" si="77"/>
        <v>1.4523242985503997</v>
      </c>
      <c r="AA200" s="45">
        <f t="shared" si="78"/>
        <v>1.8169804255679998</v>
      </c>
      <c r="AB200" s="45">
        <f t="shared" si="79"/>
        <v>3043873.7881829999</v>
      </c>
      <c r="AC200" s="45">
        <f t="shared" si="96"/>
        <v>2701539.67</v>
      </c>
      <c r="AD200" s="45">
        <f t="shared" si="97"/>
        <v>122199.12</v>
      </c>
      <c r="AE200" s="50">
        <f t="shared" si="82"/>
        <v>162929.728183</v>
      </c>
      <c r="AF200" s="45">
        <f t="shared" si="98"/>
        <v>57205.27</v>
      </c>
      <c r="AG200" s="45">
        <f t="shared" si="84"/>
        <v>3473632.5995550002</v>
      </c>
      <c r="AH200" s="45">
        <f t="shared" si="99"/>
        <v>3082964.97</v>
      </c>
      <c r="AI200" s="45">
        <f t="shared" si="100"/>
        <v>139452.18</v>
      </c>
      <c r="AJ200" s="50">
        <f t="shared" si="87"/>
        <v>185933.46955499999</v>
      </c>
      <c r="AK200" s="45">
        <f t="shared" si="101"/>
        <v>65281.98</v>
      </c>
      <c r="AL200" s="45">
        <f t="shared" si="89"/>
        <v>4345807.9230089998</v>
      </c>
      <c r="AM200" s="45">
        <f t="shared" si="102"/>
        <v>3857049.71</v>
      </c>
      <c r="AN200" s="45">
        <f t="shared" si="103"/>
        <v>174466.46</v>
      </c>
      <c r="AO200" s="50">
        <f t="shared" si="92"/>
        <v>232618.48300899996</v>
      </c>
      <c r="AP200" s="45">
        <f t="shared" si="104"/>
        <v>81673.27</v>
      </c>
    </row>
    <row r="201" spans="1:42" ht="61.5" customHeight="1" outlineLevel="2" x14ac:dyDescent="0.25">
      <c r="A201" s="43" t="s">
        <v>352</v>
      </c>
      <c r="B201" s="43">
        <v>18</v>
      </c>
      <c r="C201" s="43" t="s">
        <v>352</v>
      </c>
      <c r="D201" s="43" t="s">
        <v>348</v>
      </c>
      <c r="E201" s="43" t="s">
        <v>54</v>
      </c>
      <c r="F201" s="43" t="s">
        <v>353</v>
      </c>
      <c r="G201" s="25" t="str">
        <f t="shared" si="95"/>
        <v>Прокладка одноцепных воздушных линий напряжением 10(6) кВ по железобетонным опорам изолированными самонесущими проводами для воздушных линий электропередач с алюминиевыми жилами: с числом токопроводящих жил - 1 и сечением 95 мм2</v>
      </c>
      <c r="H201" s="44">
        <v>2354.81</v>
      </c>
      <c r="I201" s="45">
        <f t="shared" si="71"/>
        <v>2208.0899999999997</v>
      </c>
      <c r="J201" s="44">
        <v>100.69</v>
      </c>
      <c r="K201" s="44">
        <v>46.03</v>
      </c>
      <c r="L201" s="45">
        <f t="shared" si="72"/>
        <v>2354810</v>
      </c>
      <c r="M201" s="45">
        <f t="shared" si="73"/>
        <v>2208089.9999999995</v>
      </c>
      <c r="N201" s="45">
        <f t="shared" si="74"/>
        <v>100690</v>
      </c>
      <c r="O201" s="45">
        <f t="shared" si="75"/>
        <v>46030</v>
      </c>
      <c r="P201" s="44">
        <v>1.1000000000000001</v>
      </c>
      <c r="Q201" s="44">
        <v>1.1299999999999999</v>
      </c>
      <c r="R201" s="44">
        <v>1.4</v>
      </c>
      <c r="S201" s="69">
        <v>1.05</v>
      </c>
      <c r="T201" s="45">
        <v>1.01</v>
      </c>
      <c r="U201" s="45">
        <v>1.02</v>
      </c>
      <c r="V201" s="45">
        <v>1.03</v>
      </c>
      <c r="W201" s="44">
        <f t="shared" si="94"/>
        <v>1.1454926399999998</v>
      </c>
      <c r="X201" s="69"/>
      <c r="Y201" s="45">
        <f t="shared" si="76"/>
        <v>1.2726423230400001</v>
      </c>
      <c r="Z201" s="45">
        <f t="shared" si="77"/>
        <v>1.4523242985503997</v>
      </c>
      <c r="AA201" s="45">
        <f t="shared" si="78"/>
        <v>1.8169804255679998</v>
      </c>
      <c r="AB201" s="45">
        <f t="shared" si="79"/>
        <v>3166367.971355</v>
      </c>
      <c r="AC201" s="45">
        <f t="shared" si="96"/>
        <v>2810108.79</v>
      </c>
      <c r="AD201" s="45">
        <f t="shared" si="97"/>
        <v>128142.36</v>
      </c>
      <c r="AE201" s="50">
        <f t="shared" si="82"/>
        <v>169537.09135499998</v>
      </c>
      <c r="AF201" s="45">
        <f t="shared" si="98"/>
        <v>58579.73</v>
      </c>
      <c r="AG201" s="45">
        <f t="shared" si="84"/>
        <v>3613421.4936329997</v>
      </c>
      <c r="AH201" s="45">
        <f t="shared" si="99"/>
        <v>3206862.76</v>
      </c>
      <c r="AI201" s="45">
        <f t="shared" si="100"/>
        <v>146234.53</v>
      </c>
      <c r="AJ201" s="50">
        <f t="shared" si="87"/>
        <v>193473.71363299995</v>
      </c>
      <c r="AK201" s="45">
        <f t="shared" si="101"/>
        <v>66850.490000000005</v>
      </c>
      <c r="AL201" s="45">
        <f t="shared" si="89"/>
        <v>4520695.6456389995</v>
      </c>
      <c r="AM201" s="45">
        <f t="shared" si="102"/>
        <v>4012056.31</v>
      </c>
      <c r="AN201" s="45">
        <f t="shared" si="103"/>
        <v>182951.76</v>
      </c>
      <c r="AO201" s="50">
        <f t="shared" si="92"/>
        <v>242051.965639</v>
      </c>
      <c r="AP201" s="45">
        <f t="shared" si="104"/>
        <v>83635.61</v>
      </c>
    </row>
    <row r="202" spans="1:42" ht="61.5" customHeight="1" outlineLevel="2" x14ac:dyDescent="0.25">
      <c r="A202" s="43" t="s">
        <v>354</v>
      </c>
      <c r="B202" s="43">
        <v>19</v>
      </c>
      <c r="C202" s="43" t="s">
        <v>354</v>
      </c>
      <c r="D202" s="43" t="s">
        <v>348</v>
      </c>
      <c r="E202" s="43" t="s">
        <v>54</v>
      </c>
      <c r="F202" s="43" t="s">
        <v>355</v>
      </c>
      <c r="G202" s="25" t="str">
        <f t="shared" si="95"/>
        <v>Прокладка одноцепных воздушных линий напряжением 10(6) кВ по железобетонным опорам изолированными самонесущими проводами для воздушных линий электропередач с алюминиевыми жилами: с числом токопроводящих жил - 1 и сечением 120 мм2</v>
      </c>
      <c r="H202" s="44">
        <v>2460.6799999999998</v>
      </c>
      <c r="I202" s="45">
        <f t="shared" si="71"/>
        <v>2307.33</v>
      </c>
      <c r="J202" s="44">
        <v>105.49</v>
      </c>
      <c r="K202" s="44">
        <v>47.86</v>
      </c>
      <c r="L202" s="45">
        <f t="shared" si="72"/>
        <v>2460680</v>
      </c>
      <c r="M202" s="45">
        <f t="shared" si="73"/>
        <v>2307330</v>
      </c>
      <c r="N202" s="45">
        <f t="shared" si="74"/>
        <v>105490</v>
      </c>
      <c r="O202" s="45">
        <f t="shared" si="75"/>
        <v>47860</v>
      </c>
      <c r="P202" s="44">
        <v>1.1000000000000001</v>
      </c>
      <c r="Q202" s="44">
        <v>1.1299999999999999</v>
      </c>
      <c r="R202" s="44">
        <v>1.4</v>
      </c>
      <c r="S202" s="69">
        <v>1.05</v>
      </c>
      <c r="T202" s="45">
        <v>1.01</v>
      </c>
      <c r="U202" s="45">
        <v>1.02</v>
      </c>
      <c r="V202" s="45">
        <v>1.03</v>
      </c>
      <c r="W202" s="44">
        <f t="shared" si="94"/>
        <v>1.1454926399999998</v>
      </c>
      <c r="X202" s="69"/>
      <c r="Y202" s="45">
        <f t="shared" si="76"/>
        <v>1.2726423230400001</v>
      </c>
      <c r="Z202" s="45">
        <f t="shared" si="77"/>
        <v>1.4523242985503997</v>
      </c>
      <c r="AA202" s="45">
        <f t="shared" si="78"/>
        <v>1.8169804255679998</v>
      </c>
      <c r="AB202" s="45">
        <f t="shared" si="79"/>
        <v>3308742.4102450004</v>
      </c>
      <c r="AC202" s="45">
        <f t="shared" si="96"/>
        <v>2936405.81</v>
      </c>
      <c r="AD202" s="45">
        <f t="shared" si="97"/>
        <v>134251.04</v>
      </c>
      <c r="AE202" s="50">
        <f t="shared" si="82"/>
        <v>177176.900245</v>
      </c>
      <c r="AF202" s="45">
        <f t="shared" si="98"/>
        <v>60908.66</v>
      </c>
      <c r="AG202" s="45">
        <f t="shared" si="84"/>
        <v>3775897.5232469998</v>
      </c>
      <c r="AH202" s="45">
        <f t="shared" si="99"/>
        <v>3350991.42</v>
      </c>
      <c r="AI202" s="45">
        <f t="shared" si="100"/>
        <v>153205.69</v>
      </c>
      <c r="AJ202" s="50">
        <f t="shared" si="87"/>
        <v>202192.17324699997</v>
      </c>
      <c r="AK202" s="45">
        <f t="shared" si="101"/>
        <v>69508.240000000005</v>
      </c>
      <c r="AL202" s="45">
        <f t="shared" si="89"/>
        <v>4723966.8957439996</v>
      </c>
      <c r="AM202" s="45">
        <f t="shared" si="102"/>
        <v>4192373.45</v>
      </c>
      <c r="AN202" s="45">
        <f t="shared" si="103"/>
        <v>191673.27</v>
      </c>
      <c r="AO202" s="50">
        <f t="shared" si="92"/>
        <v>252959.49574399996</v>
      </c>
      <c r="AP202" s="45">
        <f t="shared" si="104"/>
        <v>86960.68</v>
      </c>
    </row>
    <row r="203" spans="1:42" ht="76.5" customHeight="1" outlineLevel="2" x14ac:dyDescent="0.25">
      <c r="A203" s="43" t="s">
        <v>356</v>
      </c>
      <c r="B203" s="43">
        <v>20</v>
      </c>
      <c r="C203" s="43" t="s">
        <v>356</v>
      </c>
      <c r="D203" s="43" t="s">
        <v>357</v>
      </c>
      <c r="E203" s="43" t="s">
        <v>54</v>
      </c>
      <c r="F203" s="43" t="s">
        <v>338</v>
      </c>
      <c r="G203" s="25" t="str">
        <f t="shared" si="95"/>
        <v>Прокладка двухцепных воздушных линий напряжением 0,4 кВ по железобетонным опорам изолированными самонесущими проводами для воздушных линий электропередачи с алюминиевыми жилами: с числом токопроводящих жил - 3 и сечением 35 мм2, с числом несущая жил - 1 и сечением 50 мм2</v>
      </c>
      <c r="H203" s="44">
        <v>2302.38</v>
      </c>
      <c r="I203" s="45">
        <f t="shared" si="71"/>
        <v>2144.65</v>
      </c>
      <c r="J203" s="44">
        <v>112.64</v>
      </c>
      <c r="K203" s="44">
        <v>45.09</v>
      </c>
      <c r="L203" s="45">
        <f t="shared" si="72"/>
        <v>2302380</v>
      </c>
      <c r="M203" s="45">
        <f t="shared" si="73"/>
        <v>2144650</v>
      </c>
      <c r="N203" s="45">
        <f t="shared" si="74"/>
        <v>112640</v>
      </c>
      <c r="O203" s="45">
        <f t="shared" si="75"/>
        <v>45090</v>
      </c>
      <c r="P203" s="44">
        <v>1.1000000000000001</v>
      </c>
      <c r="Q203" s="44">
        <v>1.1299999999999999</v>
      </c>
      <c r="R203" s="44">
        <v>1.4</v>
      </c>
      <c r="S203" s="69">
        <v>1.05</v>
      </c>
      <c r="T203" s="45">
        <v>1.01</v>
      </c>
      <c r="U203" s="45">
        <v>1.02</v>
      </c>
      <c r="V203" s="45">
        <v>1.03</v>
      </c>
      <c r="W203" s="44">
        <f t="shared" si="94"/>
        <v>1.1454926399999998</v>
      </c>
      <c r="X203" s="69"/>
      <c r="Y203" s="45">
        <f t="shared" si="76"/>
        <v>1.2726423230400001</v>
      </c>
      <c r="Z203" s="45">
        <f t="shared" si="77"/>
        <v>1.4523242985503997</v>
      </c>
      <c r="AA203" s="45">
        <f t="shared" si="78"/>
        <v>1.8169804255679998</v>
      </c>
      <c r="AB203" s="45">
        <f t="shared" si="79"/>
        <v>3095862.3349830001</v>
      </c>
      <c r="AC203" s="45">
        <f t="shared" si="96"/>
        <v>2729372.36</v>
      </c>
      <c r="AD203" s="45">
        <f t="shared" si="97"/>
        <v>143350.43</v>
      </c>
      <c r="AE203" s="50">
        <f t="shared" si="82"/>
        <v>165756.104983</v>
      </c>
      <c r="AF203" s="45">
        <f t="shared" si="98"/>
        <v>57383.44</v>
      </c>
      <c r="AG203" s="45">
        <f t="shared" si="84"/>
        <v>3532961.317824</v>
      </c>
      <c r="AH203" s="45">
        <f t="shared" si="99"/>
        <v>3114727.31</v>
      </c>
      <c r="AI203" s="45">
        <f t="shared" si="100"/>
        <v>163589.81</v>
      </c>
      <c r="AJ203" s="50">
        <f t="shared" si="87"/>
        <v>189158.89782399999</v>
      </c>
      <c r="AK203" s="45">
        <f t="shared" si="101"/>
        <v>65485.3</v>
      </c>
      <c r="AL203" s="45">
        <f t="shared" si="89"/>
        <v>4420033.1659749998</v>
      </c>
      <c r="AM203" s="45">
        <f t="shared" si="102"/>
        <v>3896787.07</v>
      </c>
      <c r="AN203" s="45">
        <f t="shared" si="103"/>
        <v>204664.68</v>
      </c>
      <c r="AO203" s="50">
        <f t="shared" si="92"/>
        <v>236653.76597499999</v>
      </c>
      <c r="AP203" s="45">
        <f t="shared" si="104"/>
        <v>81927.649999999994</v>
      </c>
    </row>
    <row r="204" spans="1:42" ht="76.5" customHeight="1" outlineLevel="2" x14ac:dyDescent="0.25">
      <c r="A204" s="43" t="s">
        <v>358</v>
      </c>
      <c r="B204" s="43">
        <v>21</v>
      </c>
      <c r="C204" s="43" t="s">
        <v>358</v>
      </c>
      <c r="D204" s="43" t="s">
        <v>357</v>
      </c>
      <c r="E204" s="43" t="s">
        <v>54</v>
      </c>
      <c r="F204" s="43" t="s">
        <v>340</v>
      </c>
      <c r="G204" s="25" t="str">
        <f t="shared" si="95"/>
        <v>Прокладка двухцепных воздушных линий напряжением 0,4 кВ по железобетонным опорам изолированными самонесущими проводами для воздушных линий электропередачи с алюминиевыми жилами: с числом токопроводящих жил - 3 и сечением 50 мм2, с числом несущая жил - 1 и сечением 70 мм2</v>
      </c>
      <c r="H204" s="44">
        <v>2438.79</v>
      </c>
      <c r="I204" s="45">
        <f t="shared" si="71"/>
        <v>2273.7799999999997</v>
      </c>
      <c r="J204" s="44">
        <v>118.38</v>
      </c>
      <c r="K204" s="44">
        <v>46.63</v>
      </c>
      <c r="L204" s="45">
        <f t="shared" si="72"/>
        <v>2438790</v>
      </c>
      <c r="M204" s="45">
        <f t="shared" si="73"/>
        <v>2273779.9999999995</v>
      </c>
      <c r="N204" s="45">
        <f t="shared" si="74"/>
        <v>118380</v>
      </c>
      <c r="O204" s="45">
        <f t="shared" si="75"/>
        <v>46630</v>
      </c>
      <c r="P204" s="44">
        <v>1.1000000000000001</v>
      </c>
      <c r="Q204" s="44">
        <v>1.1299999999999999</v>
      </c>
      <c r="R204" s="44">
        <v>1.4</v>
      </c>
      <c r="S204" s="69">
        <v>1.05</v>
      </c>
      <c r="T204" s="45">
        <v>1.01</v>
      </c>
      <c r="U204" s="45">
        <v>1.02</v>
      </c>
      <c r="V204" s="45">
        <v>1.03</v>
      </c>
      <c r="W204" s="44">
        <f t="shared" si="94"/>
        <v>1.1454926399999998</v>
      </c>
      <c r="X204" s="69"/>
      <c r="Y204" s="45">
        <f t="shared" si="76"/>
        <v>1.2726423230400001</v>
      </c>
      <c r="Z204" s="45">
        <f t="shared" si="77"/>
        <v>1.4523242985503997</v>
      </c>
      <c r="AA204" s="45">
        <f t="shared" si="78"/>
        <v>1.8169804255679998</v>
      </c>
      <c r="AB204" s="45">
        <f t="shared" si="79"/>
        <v>3279367.1762620001</v>
      </c>
      <c r="AC204" s="45">
        <f t="shared" si="96"/>
        <v>2893708.66</v>
      </c>
      <c r="AD204" s="45">
        <f t="shared" si="97"/>
        <v>150655.4</v>
      </c>
      <c r="AE204" s="50">
        <f t="shared" si="82"/>
        <v>175659.806262</v>
      </c>
      <c r="AF204" s="45">
        <f t="shared" si="98"/>
        <v>59343.31</v>
      </c>
      <c r="AG204" s="45">
        <f t="shared" si="84"/>
        <v>3742374.8535929997</v>
      </c>
      <c r="AH204" s="45">
        <f t="shared" si="99"/>
        <v>3302265.94</v>
      </c>
      <c r="AI204" s="45">
        <f t="shared" si="100"/>
        <v>171926.15</v>
      </c>
      <c r="AJ204" s="50">
        <f t="shared" si="87"/>
        <v>200460.88359299998</v>
      </c>
      <c r="AK204" s="45">
        <f t="shared" si="101"/>
        <v>67721.88</v>
      </c>
      <c r="AL204" s="45">
        <f t="shared" si="89"/>
        <v>4682027.1952529997</v>
      </c>
      <c r="AM204" s="45">
        <f t="shared" si="102"/>
        <v>4131413.75</v>
      </c>
      <c r="AN204" s="45">
        <f t="shared" si="103"/>
        <v>215094.14</v>
      </c>
      <c r="AO204" s="50">
        <f t="shared" si="92"/>
        <v>250793.50525299995</v>
      </c>
      <c r="AP204" s="45">
        <f t="shared" si="104"/>
        <v>84725.8</v>
      </c>
    </row>
    <row r="205" spans="1:42" ht="76.5" customHeight="1" outlineLevel="2" x14ac:dyDescent="0.25">
      <c r="A205" s="43" t="s">
        <v>359</v>
      </c>
      <c r="B205" s="43">
        <v>22</v>
      </c>
      <c r="C205" s="43" t="s">
        <v>359</v>
      </c>
      <c r="D205" s="43" t="s">
        <v>357</v>
      </c>
      <c r="E205" s="43" t="s">
        <v>54</v>
      </c>
      <c r="F205" s="43" t="s">
        <v>360</v>
      </c>
      <c r="G205" s="25" t="str">
        <f t="shared" si="95"/>
        <v>Прокладка двухцепных воздушных линий напряжением 0,4 кВ по железобетонным опорам изолированными самонесущими проводами для воздушных линий электропередачи с алюминиевыми жилами: с числом токопроводящих жил - 3 и сечением 70 мм2, с числом несущая жил - 1 и сечением 95 мм2</v>
      </c>
      <c r="H205" s="44">
        <v>2493</v>
      </c>
      <c r="I205" s="45">
        <f t="shared" si="71"/>
        <v>2326.37</v>
      </c>
      <c r="J205" s="44">
        <v>120.04</v>
      </c>
      <c r="K205" s="44">
        <v>46.59</v>
      </c>
      <c r="L205" s="45">
        <f t="shared" si="72"/>
        <v>2493000</v>
      </c>
      <c r="M205" s="45">
        <f t="shared" si="73"/>
        <v>2326370</v>
      </c>
      <c r="N205" s="45">
        <f t="shared" si="74"/>
        <v>120040</v>
      </c>
      <c r="O205" s="45">
        <f t="shared" si="75"/>
        <v>46590</v>
      </c>
      <c r="P205" s="44">
        <v>1.1000000000000001</v>
      </c>
      <c r="Q205" s="44">
        <v>1.1299999999999999</v>
      </c>
      <c r="R205" s="44">
        <v>1.4</v>
      </c>
      <c r="S205" s="69">
        <v>1.05</v>
      </c>
      <c r="T205" s="45">
        <v>1.01</v>
      </c>
      <c r="U205" s="45">
        <v>1.02</v>
      </c>
      <c r="V205" s="45">
        <v>1.03</v>
      </c>
      <c r="W205" s="44">
        <f t="shared" si="94"/>
        <v>1.1454926399999998</v>
      </c>
      <c r="X205" s="69"/>
      <c r="Y205" s="45">
        <f t="shared" si="76"/>
        <v>1.2726423230400001</v>
      </c>
      <c r="Z205" s="45">
        <f t="shared" si="77"/>
        <v>1.4523242985503997</v>
      </c>
      <c r="AA205" s="45">
        <f t="shared" si="78"/>
        <v>1.8169804255679998</v>
      </c>
      <c r="AB205" s="45">
        <f t="shared" si="79"/>
        <v>3352340.7727299999</v>
      </c>
      <c r="AC205" s="45">
        <f t="shared" si="96"/>
        <v>2960636.92</v>
      </c>
      <c r="AD205" s="45">
        <f t="shared" si="97"/>
        <v>152767.98000000001</v>
      </c>
      <c r="AE205" s="50">
        <f t="shared" si="82"/>
        <v>179643.46272999997</v>
      </c>
      <c r="AF205" s="45">
        <f t="shared" si="98"/>
        <v>59292.41</v>
      </c>
      <c r="AG205" s="45">
        <f t="shared" si="84"/>
        <v>3825651.4658130007</v>
      </c>
      <c r="AH205" s="45">
        <f t="shared" si="99"/>
        <v>3378643.68</v>
      </c>
      <c r="AI205" s="45">
        <f t="shared" si="100"/>
        <v>174337.01</v>
      </c>
      <c r="AJ205" s="50">
        <f t="shared" si="87"/>
        <v>205006.98581300001</v>
      </c>
      <c r="AK205" s="45">
        <f t="shared" si="101"/>
        <v>67663.789999999994</v>
      </c>
      <c r="AL205" s="45">
        <f t="shared" si="89"/>
        <v>4786213.2629160006</v>
      </c>
      <c r="AM205" s="45">
        <f t="shared" si="102"/>
        <v>4226968.75</v>
      </c>
      <c r="AN205" s="45">
        <f t="shared" si="103"/>
        <v>218110.33</v>
      </c>
      <c r="AO205" s="50">
        <f t="shared" si="92"/>
        <v>256481.06291599997</v>
      </c>
      <c r="AP205" s="45">
        <f t="shared" si="104"/>
        <v>84653.119999999995</v>
      </c>
    </row>
    <row r="206" spans="1:42" ht="76.5" customHeight="1" outlineLevel="2" x14ac:dyDescent="0.25">
      <c r="A206" s="43" t="s">
        <v>361</v>
      </c>
      <c r="B206" s="43">
        <v>23</v>
      </c>
      <c r="C206" s="43" t="s">
        <v>361</v>
      </c>
      <c r="D206" s="43" t="s">
        <v>357</v>
      </c>
      <c r="E206" s="43" t="s">
        <v>54</v>
      </c>
      <c r="F206" s="43" t="s">
        <v>344</v>
      </c>
      <c r="G206" s="25" t="str">
        <f t="shared" si="95"/>
        <v>Прокладка двухцепных воздушных линий напряжением 0,4 кВ по железобетонным опорам изолированными самонесущими проводами для воздушных линий электропередачи с алюминиевыми жилами: с числом токопроводящих жил - 3 и сечением 95 мм2, с числом несущая жил - 1 и сечением 95 мм2</v>
      </c>
      <c r="H206" s="44">
        <v>2993.19</v>
      </c>
      <c r="I206" s="45">
        <f t="shared" si="71"/>
        <v>2795.37</v>
      </c>
      <c r="J206" s="44">
        <v>142.75</v>
      </c>
      <c r="K206" s="44">
        <v>55.07</v>
      </c>
      <c r="L206" s="45">
        <f t="shared" si="72"/>
        <v>2993190</v>
      </c>
      <c r="M206" s="45">
        <f t="shared" si="73"/>
        <v>2795370</v>
      </c>
      <c r="N206" s="45">
        <f t="shared" si="74"/>
        <v>142750</v>
      </c>
      <c r="O206" s="45">
        <f t="shared" si="75"/>
        <v>55070</v>
      </c>
      <c r="P206" s="44">
        <v>1.1000000000000001</v>
      </c>
      <c r="Q206" s="44">
        <v>1.1299999999999999</v>
      </c>
      <c r="R206" s="44">
        <v>1.4</v>
      </c>
      <c r="S206" s="69">
        <v>1.05</v>
      </c>
      <c r="T206" s="45">
        <v>1.01</v>
      </c>
      <c r="U206" s="45">
        <v>1.02</v>
      </c>
      <c r="V206" s="45">
        <v>1.03</v>
      </c>
      <c r="W206" s="44">
        <f t="shared" si="94"/>
        <v>1.1454926399999998</v>
      </c>
      <c r="X206" s="69"/>
      <c r="Y206" s="45">
        <f t="shared" si="76"/>
        <v>1.2726423230400001</v>
      </c>
      <c r="Z206" s="45">
        <f t="shared" si="77"/>
        <v>1.4523242985503997</v>
      </c>
      <c r="AA206" s="45">
        <f t="shared" si="78"/>
        <v>1.8169804255679998</v>
      </c>
      <c r="AB206" s="45">
        <f t="shared" si="79"/>
        <v>4025010.7171220002</v>
      </c>
      <c r="AC206" s="45">
        <f t="shared" si="96"/>
        <v>3557506.17</v>
      </c>
      <c r="AD206" s="45">
        <f t="shared" si="97"/>
        <v>181669.69</v>
      </c>
      <c r="AE206" s="50">
        <f t="shared" si="82"/>
        <v>215750.44712199998</v>
      </c>
      <c r="AF206" s="45">
        <f t="shared" si="98"/>
        <v>70084.41</v>
      </c>
      <c r="AG206" s="45">
        <f t="shared" si="84"/>
        <v>4593294.4065619996</v>
      </c>
      <c r="AH206" s="45">
        <f t="shared" si="99"/>
        <v>4059783.77</v>
      </c>
      <c r="AI206" s="45">
        <f t="shared" si="100"/>
        <v>207319.29</v>
      </c>
      <c r="AJ206" s="50">
        <f t="shared" si="87"/>
        <v>246211.84656199996</v>
      </c>
      <c r="AK206" s="45">
        <f t="shared" si="101"/>
        <v>79979.5</v>
      </c>
      <c r="AL206" s="45">
        <f t="shared" si="89"/>
        <v>5746599.4667810006</v>
      </c>
      <c r="AM206" s="45">
        <f t="shared" si="102"/>
        <v>5079132.57</v>
      </c>
      <c r="AN206" s="45">
        <f t="shared" si="103"/>
        <v>259373.96</v>
      </c>
      <c r="AO206" s="50">
        <f t="shared" si="92"/>
        <v>308031.82678100001</v>
      </c>
      <c r="AP206" s="45">
        <f t="shared" si="104"/>
        <v>100061.11</v>
      </c>
    </row>
    <row r="207" spans="1:42" ht="76.5" customHeight="1" outlineLevel="2" x14ac:dyDescent="0.25">
      <c r="A207" s="43" t="s">
        <v>362</v>
      </c>
      <c r="B207" s="43">
        <v>24</v>
      </c>
      <c r="C207" s="43" t="s">
        <v>362</v>
      </c>
      <c r="D207" s="43" t="s">
        <v>357</v>
      </c>
      <c r="E207" s="43" t="s">
        <v>54</v>
      </c>
      <c r="F207" s="43" t="s">
        <v>346</v>
      </c>
      <c r="G207" s="25" t="str">
        <f t="shared" si="95"/>
        <v>Прокладка двухцепных воздушных линий напряжением 0,4 кВ по железобетонным опорам изолированными самонесущими проводами для воздушных линий электропередачи с алюминиевыми жилами: с числом токопроводящих жил - 3 и сечением 120 мм2, с числом несущая жил - 1 и сечением 95 мм2</v>
      </c>
      <c r="H207" s="44">
        <v>3211.87</v>
      </c>
      <c r="I207" s="45">
        <f t="shared" si="71"/>
        <v>3002.6899999999996</v>
      </c>
      <c r="J207" s="44">
        <v>150.49</v>
      </c>
      <c r="K207" s="44">
        <v>58.69</v>
      </c>
      <c r="L207" s="45">
        <f t="shared" si="72"/>
        <v>3211870</v>
      </c>
      <c r="M207" s="45">
        <f t="shared" si="73"/>
        <v>3002689.9999999995</v>
      </c>
      <c r="N207" s="45">
        <f t="shared" si="74"/>
        <v>150490</v>
      </c>
      <c r="O207" s="45">
        <f t="shared" si="75"/>
        <v>58690</v>
      </c>
      <c r="P207" s="44">
        <v>1.1000000000000001</v>
      </c>
      <c r="Q207" s="44">
        <v>1.1299999999999999</v>
      </c>
      <c r="R207" s="44">
        <v>1.4</v>
      </c>
      <c r="S207" s="69">
        <v>1.05</v>
      </c>
      <c r="T207" s="45">
        <v>1.01</v>
      </c>
      <c r="U207" s="45">
        <v>1.02</v>
      </c>
      <c r="V207" s="45">
        <v>1.03</v>
      </c>
      <c r="W207" s="44">
        <f t="shared" si="94"/>
        <v>1.1454926399999998</v>
      </c>
      <c r="X207" s="69"/>
      <c r="Y207" s="45">
        <f t="shared" si="76"/>
        <v>1.2726423230400001</v>
      </c>
      <c r="Z207" s="45">
        <f t="shared" si="77"/>
        <v>1.4523242985503997</v>
      </c>
      <c r="AA207" s="45">
        <f t="shared" si="78"/>
        <v>1.8169804255679998</v>
      </c>
      <c r="AB207" s="45">
        <f t="shared" si="79"/>
        <v>4319104.3174639996</v>
      </c>
      <c r="AC207" s="45">
        <f t="shared" si="96"/>
        <v>3821350.38</v>
      </c>
      <c r="AD207" s="45">
        <f t="shared" si="97"/>
        <v>191519.94</v>
      </c>
      <c r="AE207" s="50">
        <f t="shared" si="82"/>
        <v>231542.61746399998</v>
      </c>
      <c r="AF207" s="45">
        <f t="shared" si="98"/>
        <v>74691.38</v>
      </c>
      <c r="AG207" s="45">
        <f t="shared" si="84"/>
        <v>4928910.5239610011</v>
      </c>
      <c r="AH207" s="45">
        <f t="shared" si="99"/>
        <v>4360879.6500000004</v>
      </c>
      <c r="AI207" s="45">
        <f t="shared" si="100"/>
        <v>218560.28</v>
      </c>
      <c r="AJ207" s="50">
        <f t="shared" si="87"/>
        <v>264233.683961</v>
      </c>
      <c r="AK207" s="45">
        <f t="shared" si="101"/>
        <v>85236.91</v>
      </c>
      <c r="AL207" s="45">
        <f t="shared" si="89"/>
        <v>6166483.5772409998</v>
      </c>
      <c r="AM207" s="45">
        <f t="shared" si="102"/>
        <v>5455828.9500000002</v>
      </c>
      <c r="AN207" s="45">
        <f t="shared" si="103"/>
        <v>273437.38</v>
      </c>
      <c r="AO207" s="50">
        <f t="shared" si="92"/>
        <v>330578.66724099999</v>
      </c>
      <c r="AP207" s="45">
        <f t="shared" si="104"/>
        <v>106638.58</v>
      </c>
    </row>
    <row r="208" spans="1:42" ht="61.5" customHeight="1" outlineLevel="2" x14ac:dyDescent="0.25">
      <c r="A208" s="43" t="s">
        <v>363</v>
      </c>
      <c r="B208" s="43">
        <v>25</v>
      </c>
      <c r="C208" s="43" t="s">
        <v>363</v>
      </c>
      <c r="D208" s="43" t="s">
        <v>364</v>
      </c>
      <c r="E208" s="43" t="s">
        <v>54</v>
      </c>
      <c r="F208" s="43" t="s">
        <v>349</v>
      </c>
      <c r="G208" s="25" t="str">
        <f t="shared" si="95"/>
        <v>Прокладка двухцепных воздушных линий напряжением 10(6) кВ по железобетонным опорам изолированными самонесущими проводами для воздушных линий электропередачи алюминиевыми жилами: с числом токопроводящих жил - 1 и сечением 50 мм2</v>
      </c>
      <c r="H208" s="44">
        <v>4109</v>
      </c>
      <c r="I208" s="45">
        <f t="shared" si="71"/>
        <v>3865.9700000000003</v>
      </c>
      <c r="J208" s="44">
        <v>160.54</v>
      </c>
      <c r="K208" s="44">
        <v>82.49</v>
      </c>
      <c r="L208" s="45">
        <f t="shared" si="72"/>
        <v>4109000</v>
      </c>
      <c r="M208" s="45">
        <f t="shared" si="73"/>
        <v>3865970.0000000005</v>
      </c>
      <c r="N208" s="45">
        <f t="shared" si="74"/>
        <v>160540</v>
      </c>
      <c r="O208" s="45">
        <f t="shared" si="75"/>
        <v>82490</v>
      </c>
      <c r="P208" s="44">
        <v>1.1000000000000001</v>
      </c>
      <c r="Q208" s="44">
        <v>1.1299999999999999</v>
      </c>
      <c r="R208" s="44">
        <v>1.4</v>
      </c>
      <c r="S208" s="69">
        <v>1.05</v>
      </c>
      <c r="T208" s="45">
        <v>1.01</v>
      </c>
      <c r="U208" s="45">
        <v>1.02</v>
      </c>
      <c r="V208" s="45">
        <v>1.03</v>
      </c>
      <c r="W208" s="44">
        <f t="shared" si="94"/>
        <v>1.1454926399999998</v>
      </c>
      <c r="X208" s="69"/>
      <c r="Y208" s="45">
        <f t="shared" si="76"/>
        <v>1.2726423230400001</v>
      </c>
      <c r="Z208" s="45">
        <f t="shared" si="77"/>
        <v>1.4523242985503997</v>
      </c>
      <c r="AA208" s="45">
        <f t="shared" si="78"/>
        <v>1.8169804255679998</v>
      </c>
      <c r="AB208" s="45">
        <f t="shared" si="79"/>
        <v>5524959.8262079991</v>
      </c>
      <c r="AC208" s="45">
        <f t="shared" si="96"/>
        <v>4919997.04</v>
      </c>
      <c r="AD208" s="45">
        <f t="shared" si="97"/>
        <v>204310</v>
      </c>
      <c r="AE208" s="50">
        <f t="shared" si="82"/>
        <v>295672.51620799996</v>
      </c>
      <c r="AF208" s="45">
        <f t="shared" si="98"/>
        <v>104980.27</v>
      </c>
      <c r="AG208" s="45">
        <f t="shared" si="84"/>
        <v>6305018.5024870001</v>
      </c>
      <c r="AH208" s="45">
        <f t="shared" si="99"/>
        <v>5614642.1699999999</v>
      </c>
      <c r="AI208" s="45">
        <f t="shared" si="100"/>
        <v>233156.14</v>
      </c>
      <c r="AJ208" s="50">
        <f t="shared" si="87"/>
        <v>337417.96248699992</v>
      </c>
      <c r="AK208" s="45">
        <f t="shared" si="101"/>
        <v>119802.23</v>
      </c>
      <c r="AL208" s="45">
        <f t="shared" si="89"/>
        <v>7888110.9649219997</v>
      </c>
      <c r="AM208" s="45">
        <f t="shared" si="102"/>
        <v>7024391.8200000003</v>
      </c>
      <c r="AN208" s="45">
        <f t="shared" si="103"/>
        <v>291698.03999999998</v>
      </c>
      <c r="AO208" s="50">
        <f t="shared" si="92"/>
        <v>422138.384922</v>
      </c>
      <c r="AP208" s="45">
        <f t="shared" si="104"/>
        <v>149882.72</v>
      </c>
    </row>
    <row r="209" spans="1:42" ht="61.5" customHeight="1" outlineLevel="2" x14ac:dyDescent="0.25">
      <c r="A209" s="43" t="s">
        <v>365</v>
      </c>
      <c r="B209" s="43">
        <v>26</v>
      </c>
      <c r="C209" s="43" t="s">
        <v>365</v>
      </c>
      <c r="D209" s="43" t="s">
        <v>364</v>
      </c>
      <c r="E209" s="43" t="s">
        <v>54</v>
      </c>
      <c r="F209" s="43" t="s">
        <v>351</v>
      </c>
      <c r="G209" s="25" t="str">
        <f t="shared" si="95"/>
        <v>Прокладка двухцепных воздушных линий напряжением 10(6) кВ по железобетонным опорам изолированными самонесущими проводами для воздушных линий электропередачи алюминиевыми жилами: с числом токопроводящих жил - 1 и сечением 70 мм2</v>
      </c>
      <c r="H209" s="44">
        <v>4310.1099999999997</v>
      </c>
      <c r="I209" s="45">
        <f t="shared" si="71"/>
        <v>4054.8899999999994</v>
      </c>
      <c r="J209" s="44">
        <v>169.41</v>
      </c>
      <c r="K209" s="44">
        <v>85.81</v>
      </c>
      <c r="L209" s="45">
        <f t="shared" si="72"/>
        <v>4310110</v>
      </c>
      <c r="M209" s="45">
        <f t="shared" si="73"/>
        <v>4054889.9999999995</v>
      </c>
      <c r="N209" s="45">
        <f t="shared" si="74"/>
        <v>169410</v>
      </c>
      <c r="O209" s="45">
        <f t="shared" si="75"/>
        <v>85810</v>
      </c>
      <c r="P209" s="44">
        <v>1.1000000000000001</v>
      </c>
      <c r="Q209" s="44">
        <v>1.1299999999999999</v>
      </c>
      <c r="R209" s="44">
        <v>1.4</v>
      </c>
      <c r="S209" s="69">
        <v>1.05</v>
      </c>
      <c r="T209" s="45">
        <v>1.01</v>
      </c>
      <c r="U209" s="45">
        <v>1.02</v>
      </c>
      <c r="V209" s="45">
        <v>1.03</v>
      </c>
      <c r="W209" s="44">
        <f t="shared" si="94"/>
        <v>1.1454926399999998</v>
      </c>
      <c r="X209" s="69"/>
      <c r="Y209" s="45">
        <f t="shared" si="76"/>
        <v>1.2726423230400001</v>
      </c>
      <c r="Z209" s="45">
        <f t="shared" si="77"/>
        <v>1.4523242985503997</v>
      </c>
      <c r="AA209" s="45">
        <f t="shared" si="78"/>
        <v>1.8169804255679998</v>
      </c>
      <c r="AB209" s="45">
        <f t="shared" si="79"/>
        <v>5795424.9353689998</v>
      </c>
      <c r="AC209" s="45">
        <f t="shared" si="96"/>
        <v>5160424.63</v>
      </c>
      <c r="AD209" s="45">
        <f t="shared" si="97"/>
        <v>215598.34</v>
      </c>
      <c r="AE209" s="50">
        <f t="shared" si="82"/>
        <v>310196.52536899998</v>
      </c>
      <c r="AF209" s="45">
        <f t="shared" si="98"/>
        <v>109205.44</v>
      </c>
      <c r="AG209" s="45">
        <f t="shared" si="84"/>
        <v>6613670.0686809998</v>
      </c>
      <c r="AH209" s="45">
        <f t="shared" si="99"/>
        <v>5889015.2699999996</v>
      </c>
      <c r="AI209" s="45">
        <f t="shared" si="100"/>
        <v>246038.26</v>
      </c>
      <c r="AJ209" s="50">
        <f t="shared" si="87"/>
        <v>353992.58868099994</v>
      </c>
      <c r="AK209" s="45">
        <f t="shared" si="101"/>
        <v>124623.95</v>
      </c>
      <c r="AL209" s="45">
        <f t="shared" si="89"/>
        <v>8274260.1426569996</v>
      </c>
      <c r="AM209" s="45">
        <f t="shared" si="102"/>
        <v>7367655.7599999998</v>
      </c>
      <c r="AN209" s="45">
        <f t="shared" si="103"/>
        <v>307814.65000000002</v>
      </c>
      <c r="AO209" s="50">
        <f t="shared" si="92"/>
        <v>442874.64265699999</v>
      </c>
      <c r="AP209" s="45">
        <f t="shared" si="104"/>
        <v>155915.09</v>
      </c>
    </row>
    <row r="210" spans="1:42" ht="61.5" customHeight="1" outlineLevel="2" x14ac:dyDescent="0.25">
      <c r="A210" s="43" t="s">
        <v>366</v>
      </c>
      <c r="B210" s="43">
        <v>27</v>
      </c>
      <c r="C210" s="43" t="s">
        <v>366</v>
      </c>
      <c r="D210" s="43" t="s">
        <v>364</v>
      </c>
      <c r="E210" s="43" t="s">
        <v>54</v>
      </c>
      <c r="F210" s="43" t="s">
        <v>353</v>
      </c>
      <c r="G210" s="25" t="str">
        <f t="shared" si="95"/>
        <v>Прокладка двухцепных воздушных линий напряжением 10(6) кВ по железобетонным опорам изолированными самонесущими проводами для воздушных линий электропередачи алюминиевыми жилами: с числом токопроводящих жил - 1 и сечением 95 мм2</v>
      </c>
      <c r="H210" s="44">
        <v>4521.24</v>
      </c>
      <c r="I210" s="45">
        <f t="shared" si="71"/>
        <v>4253.84</v>
      </c>
      <c r="J210" s="44">
        <v>178.78</v>
      </c>
      <c r="K210" s="44">
        <v>88.62</v>
      </c>
      <c r="L210" s="45">
        <f t="shared" si="72"/>
        <v>4521240</v>
      </c>
      <c r="M210" s="45">
        <f t="shared" si="73"/>
        <v>4253840</v>
      </c>
      <c r="N210" s="45">
        <f t="shared" si="74"/>
        <v>178780</v>
      </c>
      <c r="O210" s="45">
        <f t="shared" si="75"/>
        <v>88620</v>
      </c>
      <c r="P210" s="44">
        <v>1.1000000000000001</v>
      </c>
      <c r="Q210" s="44">
        <v>1.1299999999999999</v>
      </c>
      <c r="R210" s="44">
        <v>1.4</v>
      </c>
      <c r="S210" s="69">
        <v>1.05</v>
      </c>
      <c r="T210" s="45">
        <v>1.01</v>
      </c>
      <c r="U210" s="45">
        <v>1.02</v>
      </c>
      <c r="V210" s="45">
        <v>1.03</v>
      </c>
      <c r="W210" s="44">
        <f t="shared" si="94"/>
        <v>1.1454926399999998</v>
      </c>
      <c r="X210" s="69"/>
      <c r="Y210" s="45">
        <f t="shared" si="76"/>
        <v>1.2726423230400001</v>
      </c>
      <c r="Z210" s="45">
        <f t="shared" si="77"/>
        <v>1.4523242985503997</v>
      </c>
      <c r="AA210" s="45">
        <f t="shared" si="78"/>
        <v>1.8169804255679998</v>
      </c>
      <c r="AB210" s="45">
        <f t="shared" si="79"/>
        <v>6079415.1370369997</v>
      </c>
      <c r="AC210" s="45">
        <f t="shared" si="96"/>
        <v>5413616.8200000003</v>
      </c>
      <c r="AD210" s="45">
        <f t="shared" si="97"/>
        <v>227522.99</v>
      </c>
      <c r="AE210" s="50">
        <f t="shared" si="82"/>
        <v>325493.76703699998</v>
      </c>
      <c r="AF210" s="45">
        <f t="shared" si="98"/>
        <v>112781.56</v>
      </c>
      <c r="AG210" s="45">
        <f t="shared" si="84"/>
        <v>6937756.3298210008</v>
      </c>
      <c r="AH210" s="45">
        <f t="shared" si="99"/>
        <v>6177955.1900000004</v>
      </c>
      <c r="AI210" s="45">
        <f t="shared" si="100"/>
        <v>259646.54</v>
      </c>
      <c r="AJ210" s="50">
        <f t="shared" si="87"/>
        <v>371449.61982099997</v>
      </c>
      <c r="AK210" s="45">
        <f t="shared" si="101"/>
        <v>128704.98</v>
      </c>
      <c r="AL210" s="45">
        <f t="shared" si="89"/>
        <v>8679719.4435289986</v>
      </c>
      <c r="AM210" s="45">
        <f t="shared" si="102"/>
        <v>7729144.0099999998</v>
      </c>
      <c r="AN210" s="45">
        <f t="shared" si="103"/>
        <v>324839.76</v>
      </c>
      <c r="AO210" s="50">
        <f t="shared" si="92"/>
        <v>464714.86352899991</v>
      </c>
      <c r="AP210" s="45">
        <f t="shared" si="104"/>
        <v>161020.81</v>
      </c>
    </row>
    <row r="211" spans="1:42" ht="61.5" customHeight="1" outlineLevel="2" x14ac:dyDescent="0.25">
      <c r="A211" s="43" t="s">
        <v>367</v>
      </c>
      <c r="B211" s="43">
        <v>28</v>
      </c>
      <c r="C211" s="43" t="s">
        <v>367</v>
      </c>
      <c r="D211" s="43" t="s">
        <v>364</v>
      </c>
      <c r="E211" s="43" t="s">
        <v>54</v>
      </c>
      <c r="F211" s="43" t="s">
        <v>355</v>
      </c>
      <c r="G211" s="25" t="str">
        <f t="shared" si="95"/>
        <v>Прокладка двухцепных воздушных линий напряжением 10(6) кВ по железобетонным опорам изолированными самонесущими проводами для воздушных линий электропередачи алюминиевыми жилами: с числом токопроводящих жил - 1 и сечением 120 мм2</v>
      </c>
      <c r="H211" s="44">
        <v>4655.8</v>
      </c>
      <c r="I211" s="45">
        <f t="shared" si="71"/>
        <v>4377.99</v>
      </c>
      <c r="J211" s="44">
        <v>187.18</v>
      </c>
      <c r="K211" s="44">
        <v>90.63</v>
      </c>
      <c r="L211" s="45">
        <f t="shared" si="72"/>
        <v>4655800</v>
      </c>
      <c r="M211" s="45">
        <f t="shared" si="73"/>
        <v>4377990</v>
      </c>
      <c r="N211" s="45">
        <f t="shared" si="74"/>
        <v>187180</v>
      </c>
      <c r="O211" s="45">
        <f t="shared" si="75"/>
        <v>90630</v>
      </c>
      <c r="P211" s="44">
        <v>1.1000000000000001</v>
      </c>
      <c r="Q211" s="44">
        <v>1.1299999999999999</v>
      </c>
      <c r="R211" s="44">
        <v>1.4</v>
      </c>
      <c r="S211" s="69">
        <v>1.05</v>
      </c>
      <c r="T211" s="45">
        <v>1.01</v>
      </c>
      <c r="U211" s="45">
        <v>1.02</v>
      </c>
      <c r="V211" s="45">
        <v>1.03</v>
      </c>
      <c r="W211" s="44">
        <f t="shared" si="94"/>
        <v>1.1454926399999998</v>
      </c>
      <c r="X211" s="69"/>
      <c r="Y211" s="45">
        <f t="shared" si="76"/>
        <v>1.2726423230400001</v>
      </c>
      <c r="Z211" s="45">
        <f t="shared" si="77"/>
        <v>1.4523242985503997</v>
      </c>
      <c r="AA211" s="45">
        <f t="shared" si="78"/>
        <v>1.8169804255679998</v>
      </c>
      <c r="AB211" s="45">
        <f t="shared" si="79"/>
        <v>6260395.2273350013</v>
      </c>
      <c r="AC211" s="45">
        <f t="shared" si="96"/>
        <v>5571615.3600000003</v>
      </c>
      <c r="AD211" s="45">
        <f t="shared" si="97"/>
        <v>238213.19</v>
      </c>
      <c r="AE211" s="50">
        <f t="shared" si="82"/>
        <v>335227.10733500001</v>
      </c>
      <c r="AF211" s="45">
        <f t="shared" si="98"/>
        <v>115339.57</v>
      </c>
      <c r="AG211" s="45">
        <f t="shared" si="84"/>
        <v>7144288.6623639995</v>
      </c>
      <c r="AH211" s="45">
        <f t="shared" si="99"/>
        <v>6358261.2599999998</v>
      </c>
      <c r="AI211" s="45">
        <f t="shared" si="100"/>
        <v>271846.06</v>
      </c>
      <c r="AJ211" s="50">
        <f t="shared" si="87"/>
        <v>382557.1923639999</v>
      </c>
      <c r="AK211" s="45">
        <f t="shared" si="101"/>
        <v>131624.15</v>
      </c>
      <c r="AL211" s="45">
        <f t="shared" si="89"/>
        <v>8938108.845381001</v>
      </c>
      <c r="AM211" s="45">
        <f t="shared" si="102"/>
        <v>7954722.1299999999</v>
      </c>
      <c r="AN211" s="45">
        <f t="shared" si="103"/>
        <v>340102.40000000002</v>
      </c>
      <c r="AO211" s="50">
        <f t="shared" si="92"/>
        <v>478611.37538099999</v>
      </c>
      <c r="AP211" s="45">
        <f t="shared" si="104"/>
        <v>164672.94</v>
      </c>
    </row>
    <row r="212" spans="1:42" x14ac:dyDescent="0.25">
      <c r="B212" s="38" t="s">
        <v>368</v>
      </c>
      <c r="C212" s="38"/>
      <c r="D212" s="38"/>
      <c r="E212" s="43" t="s">
        <v>54</v>
      </c>
      <c r="F212" s="38"/>
      <c r="G212" s="40"/>
      <c r="H212" s="31"/>
      <c r="I212" s="45">
        <f t="shared" si="71"/>
        <v>0</v>
      </c>
      <c r="J212" s="45"/>
      <c r="K212" s="31"/>
      <c r="L212" s="31">
        <f t="shared" si="72"/>
        <v>0</v>
      </c>
      <c r="M212" s="45">
        <f t="shared" si="73"/>
        <v>0</v>
      </c>
      <c r="N212" s="45">
        <f t="shared" si="74"/>
        <v>0</v>
      </c>
      <c r="O212" s="31">
        <f t="shared" si="75"/>
        <v>0</v>
      </c>
      <c r="P212" s="44">
        <v>1.08</v>
      </c>
      <c r="Q212" s="44">
        <v>1.1200000000000001</v>
      </c>
      <c r="R212" s="44">
        <v>1.32</v>
      </c>
      <c r="S212" s="69">
        <v>1.05</v>
      </c>
      <c r="T212" s="45">
        <v>1.01</v>
      </c>
      <c r="U212" s="45">
        <v>1.02</v>
      </c>
      <c r="V212" s="45">
        <v>1.03</v>
      </c>
      <c r="W212" s="44">
        <f t="shared" si="94"/>
        <v>1.1454926399999998</v>
      </c>
      <c r="X212" s="69"/>
      <c r="Y212" s="45">
        <f t="shared" si="76"/>
        <v>1.2495033717119999</v>
      </c>
      <c r="Z212" s="45">
        <f t="shared" si="77"/>
        <v>1.4132996552908801</v>
      </c>
      <c r="AA212" s="45">
        <f t="shared" si="78"/>
        <v>1.6820047368115201</v>
      </c>
      <c r="AB212" s="45">
        <f t="shared" si="79"/>
        <v>0</v>
      </c>
      <c r="AC212" s="45"/>
      <c r="AD212" s="45"/>
      <c r="AE212" s="50">
        <f t="shared" si="82"/>
        <v>0</v>
      </c>
      <c r="AF212" s="45"/>
      <c r="AG212" s="45">
        <f t="shared" si="84"/>
        <v>0</v>
      </c>
      <c r="AH212" s="45"/>
      <c r="AI212" s="45"/>
      <c r="AJ212" s="50">
        <f t="shared" si="87"/>
        <v>0</v>
      </c>
      <c r="AK212" s="45"/>
      <c r="AL212" s="45">
        <f t="shared" si="89"/>
        <v>0</v>
      </c>
      <c r="AM212" s="45"/>
      <c r="AN212" s="45"/>
      <c r="AO212" s="50">
        <f t="shared" si="92"/>
        <v>0</v>
      </c>
      <c r="AP212" s="45"/>
    </row>
    <row r="213" spans="1:42" ht="94.5" x14ac:dyDescent="0.25">
      <c r="A213" s="43" t="s">
        <v>369</v>
      </c>
      <c r="B213" s="43">
        <v>1</v>
      </c>
      <c r="C213" s="43" t="s">
        <v>369</v>
      </c>
      <c r="D213" s="43" t="s">
        <v>370</v>
      </c>
      <c r="E213" s="43"/>
      <c r="F213" s="43" t="s">
        <v>55</v>
      </c>
      <c r="G213" s="25" t="str">
        <f t="shared" ref="G213:G254" si="105">CONCATENATE(D213,E213,F213)</f>
        <v>Устройство переходов кабельных линий под автомобильными дорогами, железнодорожными путями методом прокола, плетью из 2 труб с затягиванием в нее 1-го кабеля с алюминиевыми жилами на напряжение 1 кВ, с бумажной изоляцией, в алюминиевой оболочке, с броней из двух стальных лент:с числом жил - 3 и сечением 25 мм2</v>
      </c>
      <c r="H213" s="44">
        <v>1835.99</v>
      </c>
      <c r="I213" s="45">
        <f t="shared" si="71"/>
        <v>1702.9099999999999</v>
      </c>
      <c r="J213" s="44">
        <v>96.64</v>
      </c>
      <c r="K213" s="44">
        <v>36.44</v>
      </c>
      <c r="L213" s="45">
        <f t="shared" si="72"/>
        <v>1835990</v>
      </c>
      <c r="M213" s="45">
        <f t="shared" si="73"/>
        <v>1702909.9999999998</v>
      </c>
      <c r="N213" s="45">
        <f t="shared" si="74"/>
        <v>96640</v>
      </c>
      <c r="O213" s="45">
        <f t="shared" si="75"/>
        <v>36440</v>
      </c>
      <c r="P213" s="44">
        <v>1.08</v>
      </c>
      <c r="Q213" s="44">
        <v>1.1200000000000001</v>
      </c>
      <c r="R213" s="44">
        <v>1.32</v>
      </c>
      <c r="S213" s="69">
        <v>1.05</v>
      </c>
      <c r="T213" s="45">
        <v>1.01</v>
      </c>
      <c r="U213" s="45">
        <v>1.02</v>
      </c>
      <c r="V213" s="45">
        <v>1.03</v>
      </c>
      <c r="W213" s="44">
        <f t="shared" si="94"/>
        <v>1.1454926399999998</v>
      </c>
      <c r="X213" s="69"/>
      <c r="Y213" s="45">
        <f t="shared" si="76"/>
        <v>1.2495033717119999</v>
      </c>
      <c r="Z213" s="45">
        <f t="shared" si="77"/>
        <v>1.4132996552908801</v>
      </c>
      <c r="AA213" s="45">
        <f t="shared" si="78"/>
        <v>1.6820047368115201</v>
      </c>
      <c r="AB213" s="45">
        <f t="shared" si="79"/>
        <v>2423816.6772599998</v>
      </c>
      <c r="AC213" s="45">
        <f t="shared" ref="AC213:AC254" si="106">ROUND(M213*Y213,2)</f>
        <v>2127791.79</v>
      </c>
      <c r="AD213" s="45">
        <f t="shared" ref="AD213:AD254" si="107">ROUND(N213*Y213,2)</f>
        <v>120752.01</v>
      </c>
      <c r="AE213" s="50">
        <f t="shared" si="82"/>
        <v>129740.97725999997</v>
      </c>
      <c r="AF213" s="45">
        <f t="shared" ref="AF213:AF254" si="108">ROUND(O213*Y213,2)</f>
        <v>45531.9</v>
      </c>
      <c r="AG213" s="45">
        <f t="shared" si="84"/>
        <v>2741552.6461800002</v>
      </c>
      <c r="AH213" s="45">
        <f t="shared" ref="AH213:AH254" si="109">ROUND(M213*Z213,2)</f>
        <v>2406722.12</v>
      </c>
      <c r="AI213" s="45">
        <f t="shared" ref="AI213:AI254" si="110">ROUND(N213*Z213,2)</f>
        <v>136581.28</v>
      </c>
      <c r="AJ213" s="50">
        <f t="shared" si="87"/>
        <v>146748.60617999997</v>
      </c>
      <c r="AK213" s="45">
        <f t="shared" ref="AK213:AK254" si="111">ROUND(O213*Z213,2)</f>
        <v>51500.639999999999</v>
      </c>
      <c r="AL213" s="45">
        <f t="shared" si="89"/>
        <v>3262793.2190509997</v>
      </c>
      <c r="AM213" s="45">
        <f t="shared" ref="AM213:AM254" si="112">ROUND(M213*AA213,2)</f>
        <v>2864302.69</v>
      </c>
      <c r="AN213" s="45">
        <f t="shared" ref="AN213:AN254" si="113">ROUND(N213*AA213,2)</f>
        <v>162548.94</v>
      </c>
      <c r="AO213" s="50">
        <f t="shared" si="92"/>
        <v>174649.33905099999</v>
      </c>
      <c r="AP213" s="45">
        <f t="shared" ref="AP213:AP254" si="114">ROUND(O213*AA213,2)</f>
        <v>61292.25</v>
      </c>
    </row>
    <row r="214" spans="1:42" ht="94.5" x14ac:dyDescent="0.25">
      <c r="A214" s="43" t="s">
        <v>371</v>
      </c>
      <c r="B214" s="43">
        <v>2</v>
      </c>
      <c r="C214" s="43" t="s">
        <v>371</v>
      </c>
      <c r="D214" s="43" t="s">
        <v>370</v>
      </c>
      <c r="E214" s="43"/>
      <c r="F214" s="43" t="s">
        <v>57</v>
      </c>
      <c r="G214" s="25" t="str">
        <f t="shared" si="105"/>
        <v>Устройство переходов кабельных линий под автомобильными дорогами, железнодорожными путями методом прокола, плетью из 2 труб с затягиванием в нее 1-го кабеля с алюминиевыми жилами на напряжение 1 кВ, с бумажной изоляцией, в алюминиевой оболочке, с броней из двух стальных лент:с числом жил - 3 и сечением 35 мм2</v>
      </c>
      <c r="H214" s="44">
        <v>1838.73</v>
      </c>
      <c r="I214" s="45">
        <f t="shared" si="71"/>
        <v>1705.45</v>
      </c>
      <c r="J214" s="44">
        <v>96.78</v>
      </c>
      <c r="K214" s="44">
        <v>36.5</v>
      </c>
      <c r="L214" s="45">
        <f t="shared" si="72"/>
        <v>1838730</v>
      </c>
      <c r="M214" s="45">
        <f t="shared" si="73"/>
        <v>1705450</v>
      </c>
      <c r="N214" s="45">
        <f t="shared" si="74"/>
        <v>96780</v>
      </c>
      <c r="O214" s="45">
        <f t="shared" si="75"/>
        <v>36500</v>
      </c>
      <c r="P214" s="44">
        <v>1.08</v>
      </c>
      <c r="Q214" s="44">
        <v>1.1200000000000001</v>
      </c>
      <c r="R214" s="44">
        <v>1.32</v>
      </c>
      <c r="S214" s="69">
        <v>1.05</v>
      </c>
      <c r="T214" s="45">
        <v>1.01</v>
      </c>
      <c r="U214" s="45">
        <v>1.02</v>
      </c>
      <c r="V214" s="45">
        <v>1.03</v>
      </c>
      <c r="W214" s="44">
        <f t="shared" si="94"/>
        <v>1.1454926399999998</v>
      </c>
      <c r="X214" s="69"/>
      <c r="Y214" s="45">
        <f t="shared" si="76"/>
        <v>1.2495033717119999</v>
      </c>
      <c r="Z214" s="45">
        <f t="shared" si="77"/>
        <v>1.4132996552908801</v>
      </c>
      <c r="AA214" s="45">
        <f t="shared" si="78"/>
        <v>1.6820047368115201</v>
      </c>
      <c r="AB214" s="45">
        <f t="shared" si="79"/>
        <v>2427433.5355189997</v>
      </c>
      <c r="AC214" s="45">
        <f t="shared" si="106"/>
        <v>2130965.5299999998</v>
      </c>
      <c r="AD214" s="45">
        <f t="shared" si="107"/>
        <v>120926.94</v>
      </c>
      <c r="AE214" s="50">
        <f t="shared" si="82"/>
        <v>129934.19551899997</v>
      </c>
      <c r="AF214" s="45">
        <f t="shared" si="108"/>
        <v>45606.87</v>
      </c>
      <c r="AG214" s="45">
        <f t="shared" si="84"/>
        <v>2745643.633008</v>
      </c>
      <c r="AH214" s="45">
        <f t="shared" si="109"/>
        <v>2410311.9</v>
      </c>
      <c r="AI214" s="45">
        <f t="shared" si="110"/>
        <v>136779.14000000001</v>
      </c>
      <c r="AJ214" s="50">
        <f t="shared" si="87"/>
        <v>146967.15300799999</v>
      </c>
      <c r="AK214" s="45">
        <f t="shared" si="111"/>
        <v>51585.440000000002</v>
      </c>
      <c r="AL214" s="45">
        <f t="shared" si="89"/>
        <v>3267662.0073799998</v>
      </c>
      <c r="AM214" s="45">
        <f t="shared" si="112"/>
        <v>2868574.98</v>
      </c>
      <c r="AN214" s="45">
        <f t="shared" si="113"/>
        <v>162784.42000000001</v>
      </c>
      <c r="AO214" s="50">
        <f t="shared" si="92"/>
        <v>174909.43737999999</v>
      </c>
      <c r="AP214" s="45">
        <f t="shared" si="114"/>
        <v>61393.17</v>
      </c>
    </row>
    <row r="215" spans="1:42" ht="94.5" x14ac:dyDescent="0.25">
      <c r="A215" s="43" t="s">
        <v>372</v>
      </c>
      <c r="B215" s="43">
        <v>3</v>
      </c>
      <c r="C215" s="43" t="s">
        <v>372</v>
      </c>
      <c r="D215" s="43" t="s">
        <v>370</v>
      </c>
      <c r="E215" s="43"/>
      <c r="F215" s="43" t="s">
        <v>59</v>
      </c>
      <c r="G215" s="25" t="str">
        <f t="shared" si="105"/>
        <v>Устройство переходов кабельных линий под автомобильными дорогами, железнодорожными путями методом прокола, плетью из 2 труб с затягиванием в нее 1-го кабеля с алюминиевыми жилами на напряжение 1 кВ, с бумажной изоляцией, в алюминиевой оболочке, с броней из двух стальных лент:с числом жил - 3 и сечением 50 мм2</v>
      </c>
      <c r="H215" s="44">
        <v>1841.97</v>
      </c>
      <c r="I215" s="45">
        <f t="shared" si="71"/>
        <v>1708.46</v>
      </c>
      <c r="J215" s="44">
        <v>96.95</v>
      </c>
      <c r="K215" s="44">
        <v>36.56</v>
      </c>
      <c r="L215" s="45">
        <f t="shared" si="72"/>
        <v>1841970</v>
      </c>
      <c r="M215" s="45">
        <f t="shared" si="73"/>
        <v>1708460</v>
      </c>
      <c r="N215" s="45">
        <f t="shared" si="74"/>
        <v>96950</v>
      </c>
      <c r="O215" s="45">
        <f t="shared" si="75"/>
        <v>36560</v>
      </c>
      <c r="P215" s="44">
        <v>1.08</v>
      </c>
      <c r="Q215" s="44">
        <v>1.1200000000000001</v>
      </c>
      <c r="R215" s="44">
        <v>1.32</v>
      </c>
      <c r="S215" s="69">
        <v>1.05</v>
      </c>
      <c r="T215" s="45">
        <v>1.01</v>
      </c>
      <c r="U215" s="45">
        <v>1.02</v>
      </c>
      <c r="V215" s="45">
        <v>1.03</v>
      </c>
      <c r="W215" s="44">
        <f t="shared" si="94"/>
        <v>1.1454926399999998</v>
      </c>
      <c r="X215" s="69"/>
      <c r="Y215" s="45">
        <f t="shared" si="76"/>
        <v>1.2495033717119999</v>
      </c>
      <c r="Z215" s="45">
        <f t="shared" si="77"/>
        <v>1.4132996552908801</v>
      </c>
      <c r="AA215" s="45">
        <f t="shared" si="78"/>
        <v>1.6820047368115201</v>
      </c>
      <c r="AB215" s="45">
        <f t="shared" si="79"/>
        <v>2431711.1812759996</v>
      </c>
      <c r="AC215" s="45">
        <f t="shared" si="106"/>
        <v>2134726.5299999998</v>
      </c>
      <c r="AD215" s="45">
        <f t="shared" si="107"/>
        <v>121139.35</v>
      </c>
      <c r="AE215" s="50">
        <f t="shared" si="82"/>
        <v>130163.46127599999</v>
      </c>
      <c r="AF215" s="45">
        <f t="shared" si="108"/>
        <v>45681.84</v>
      </c>
      <c r="AG215" s="45">
        <f t="shared" si="84"/>
        <v>2750482.0435410002</v>
      </c>
      <c r="AH215" s="45">
        <f t="shared" si="109"/>
        <v>2414565.9300000002</v>
      </c>
      <c r="AI215" s="45">
        <f t="shared" si="110"/>
        <v>137019.4</v>
      </c>
      <c r="AJ215" s="50">
        <f t="shared" si="87"/>
        <v>147226.47354099998</v>
      </c>
      <c r="AK215" s="45">
        <f t="shared" si="111"/>
        <v>51670.239999999998</v>
      </c>
      <c r="AL215" s="45">
        <f t="shared" si="89"/>
        <v>3273420.3214089996</v>
      </c>
      <c r="AM215" s="45">
        <f t="shared" si="112"/>
        <v>2873637.81</v>
      </c>
      <c r="AN215" s="45">
        <f t="shared" si="113"/>
        <v>163070.35999999999</v>
      </c>
      <c r="AO215" s="50">
        <f t="shared" si="92"/>
        <v>175218.06140899999</v>
      </c>
      <c r="AP215" s="45">
        <f t="shared" si="114"/>
        <v>61494.09</v>
      </c>
    </row>
    <row r="216" spans="1:42" ht="94.5" x14ac:dyDescent="0.25">
      <c r="A216" s="43" t="s">
        <v>373</v>
      </c>
      <c r="B216" s="43">
        <v>4</v>
      </c>
      <c r="C216" s="43" t="s">
        <v>373</v>
      </c>
      <c r="D216" s="43" t="s">
        <v>370</v>
      </c>
      <c r="E216" s="43"/>
      <c r="F216" s="43" t="s">
        <v>61</v>
      </c>
      <c r="G216" s="25" t="str">
        <f t="shared" si="105"/>
        <v>Устройство переходов кабельных линий под автомобильными дорогами, железнодорожными путями методом прокола, плетью из 2 труб с затягиванием в нее 1-го кабеля с алюминиевыми жилами на напряжение 1 кВ, с бумажной изоляцией, в алюминиевой оболочке, с броней из двух стальных лент:с числом жил - 3 и сечением 70 мм2</v>
      </c>
      <c r="H216" s="44">
        <v>1849.35</v>
      </c>
      <c r="I216" s="45">
        <f t="shared" si="71"/>
        <v>1715.33</v>
      </c>
      <c r="J216" s="44">
        <v>97.31</v>
      </c>
      <c r="K216" s="44">
        <v>36.71</v>
      </c>
      <c r="L216" s="45">
        <f t="shared" si="72"/>
        <v>1849350</v>
      </c>
      <c r="M216" s="45">
        <f t="shared" si="73"/>
        <v>1715330</v>
      </c>
      <c r="N216" s="45">
        <f t="shared" si="74"/>
        <v>97310</v>
      </c>
      <c r="O216" s="45">
        <f t="shared" si="75"/>
        <v>36710</v>
      </c>
      <c r="P216" s="44">
        <v>1.08</v>
      </c>
      <c r="Q216" s="44">
        <v>1.1200000000000001</v>
      </c>
      <c r="R216" s="44">
        <v>1.32</v>
      </c>
      <c r="S216" s="69">
        <v>1.05</v>
      </c>
      <c r="T216" s="45">
        <v>1.01</v>
      </c>
      <c r="U216" s="45">
        <v>1.02</v>
      </c>
      <c r="V216" s="45">
        <v>1.03</v>
      </c>
      <c r="W216" s="44">
        <f t="shared" si="94"/>
        <v>1.1454926399999998</v>
      </c>
      <c r="X216" s="69"/>
      <c r="Y216" s="45">
        <f t="shared" si="76"/>
        <v>1.2495033717119999</v>
      </c>
      <c r="Z216" s="45">
        <f t="shared" si="77"/>
        <v>1.4132996552908801</v>
      </c>
      <c r="AA216" s="45">
        <f t="shared" si="78"/>
        <v>1.6820047368115201</v>
      </c>
      <c r="AB216" s="45">
        <f t="shared" si="79"/>
        <v>2441453.7778830002</v>
      </c>
      <c r="AC216" s="45">
        <f t="shared" si="106"/>
        <v>2143310.62</v>
      </c>
      <c r="AD216" s="45">
        <f t="shared" si="107"/>
        <v>121589.17</v>
      </c>
      <c r="AE216" s="50">
        <f t="shared" si="82"/>
        <v>130684.71788299999</v>
      </c>
      <c r="AF216" s="45">
        <f t="shared" si="108"/>
        <v>45869.27</v>
      </c>
      <c r="AG216" s="45">
        <f t="shared" si="84"/>
        <v>2761501.7813729998</v>
      </c>
      <c r="AH216" s="45">
        <f t="shared" si="109"/>
        <v>2424275.2999999998</v>
      </c>
      <c r="AI216" s="45">
        <f t="shared" si="110"/>
        <v>137528.19</v>
      </c>
      <c r="AJ216" s="50">
        <f t="shared" si="87"/>
        <v>147816.06137299997</v>
      </c>
      <c r="AK216" s="45">
        <f t="shared" si="111"/>
        <v>51882.23</v>
      </c>
      <c r="AL216" s="45">
        <f t="shared" si="89"/>
        <v>3286535.2053390001</v>
      </c>
      <c r="AM216" s="45">
        <f t="shared" si="112"/>
        <v>2885193.19</v>
      </c>
      <c r="AN216" s="45">
        <f t="shared" si="113"/>
        <v>163675.88</v>
      </c>
      <c r="AO216" s="50">
        <f t="shared" si="92"/>
        <v>175919.74533899999</v>
      </c>
      <c r="AP216" s="45">
        <f t="shared" si="114"/>
        <v>61746.39</v>
      </c>
    </row>
    <row r="217" spans="1:42" ht="94.5" x14ac:dyDescent="0.25">
      <c r="A217" s="43" t="s">
        <v>374</v>
      </c>
      <c r="B217" s="43">
        <v>5</v>
      </c>
      <c r="C217" s="43" t="s">
        <v>374</v>
      </c>
      <c r="D217" s="43" t="s">
        <v>370</v>
      </c>
      <c r="E217" s="43"/>
      <c r="F217" s="43" t="s">
        <v>63</v>
      </c>
      <c r="G217" s="25" t="str">
        <f t="shared" si="105"/>
        <v>Устройство переходов кабельных линий под автомобильными дорогами, железнодорожными путями методом прокола, плетью из 2 труб с затягиванием в нее 1-го кабеля с алюминиевыми жилами на напряжение 1 кВ, с бумажной изоляцией, в алюминиевой оболочке, с броней из двух стальных лент:с числом жил - 3 и сечением 95 мм2</v>
      </c>
      <c r="H217" s="44">
        <v>1875.37</v>
      </c>
      <c r="I217" s="45">
        <f t="shared" si="71"/>
        <v>1739.58</v>
      </c>
      <c r="J217" s="44">
        <v>98.56</v>
      </c>
      <c r="K217" s="44">
        <v>37.229999999999997</v>
      </c>
      <c r="L217" s="45">
        <f t="shared" si="72"/>
        <v>1875370</v>
      </c>
      <c r="M217" s="45">
        <f t="shared" si="73"/>
        <v>1739580</v>
      </c>
      <c r="N217" s="45">
        <f t="shared" si="74"/>
        <v>98560</v>
      </c>
      <c r="O217" s="45">
        <f t="shared" si="75"/>
        <v>37230</v>
      </c>
      <c r="P217" s="44">
        <v>1.08</v>
      </c>
      <c r="Q217" s="44">
        <v>1.1200000000000001</v>
      </c>
      <c r="R217" s="44">
        <v>1.32</v>
      </c>
      <c r="S217" s="69">
        <v>1.05</v>
      </c>
      <c r="T217" s="45">
        <v>1.01</v>
      </c>
      <c r="U217" s="45">
        <v>1.02</v>
      </c>
      <c r="V217" s="45">
        <v>1.03</v>
      </c>
      <c r="W217" s="44">
        <f t="shared" si="94"/>
        <v>1.1454926399999998</v>
      </c>
      <c r="X217" s="69"/>
      <c r="Y217" s="45">
        <f t="shared" si="76"/>
        <v>1.2495033717119999</v>
      </c>
      <c r="Z217" s="45">
        <f t="shared" si="77"/>
        <v>1.4132996552908801</v>
      </c>
      <c r="AA217" s="45">
        <f t="shared" si="78"/>
        <v>1.6820047368115201</v>
      </c>
      <c r="AB217" s="45">
        <f t="shared" si="79"/>
        <v>2475804.3149009999</v>
      </c>
      <c r="AC217" s="45">
        <f t="shared" si="106"/>
        <v>2173611.08</v>
      </c>
      <c r="AD217" s="45">
        <f t="shared" si="107"/>
        <v>123151.05</v>
      </c>
      <c r="AE217" s="50">
        <f t="shared" si="82"/>
        <v>132523.17490099999</v>
      </c>
      <c r="AF217" s="45">
        <f t="shared" si="108"/>
        <v>46519.01</v>
      </c>
      <c r="AG217" s="45">
        <f t="shared" si="84"/>
        <v>2800355.2891739998</v>
      </c>
      <c r="AH217" s="45">
        <f t="shared" si="109"/>
        <v>2458547.81</v>
      </c>
      <c r="AI217" s="45">
        <f t="shared" si="110"/>
        <v>139294.81</v>
      </c>
      <c r="AJ217" s="50">
        <f t="shared" si="87"/>
        <v>149895.51917399999</v>
      </c>
      <c r="AK217" s="45">
        <f t="shared" si="111"/>
        <v>52617.15</v>
      </c>
      <c r="AL217" s="45">
        <f t="shared" si="89"/>
        <v>3332775.792963</v>
      </c>
      <c r="AM217" s="45">
        <f t="shared" si="112"/>
        <v>2925981.8</v>
      </c>
      <c r="AN217" s="45">
        <f t="shared" si="113"/>
        <v>165778.39000000001</v>
      </c>
      <c r="AO217" s="50">
        <f t="shared" si="92"/>
        <v>178394.56296299997</v>
      </c>
      <c r="AP217" s="45">
        <f t="shared" si="114"/>
        <v>62621.04</v>
      </c>
    </row>
    <row r="218" spans="1:42" ht="94.5" x14ac:dyDescent="0.25">
      <c r="A218" s="43" t="s">
        <v>375</v>
      </c>
      <c r="B218" s="43">
        <v>6</v>
      </c>
      <c r="C218" s="43" t="s">
        <v>375</v>
      </c>
      <c r="D218" s="43" t="s">
        <v>370</v>
      </c>
      <c r="E218" s="43"/>
      <c r="F218" s="43" t="s">
        <v>65</v>
      </c>
      <c r="G218" s="25" t="str">
        <f t="shared" si="105"/>
        <v>Устройство переходов кабельных линий под автомобильными дорогами, железнодорожными путями методом прокола, плетью из 2 труб с затягиванием в нее 1-го кабеля с алюминиевыми жилами на напряжение 1 кВ, с бумажной изоляцией, в алюминиевой оболочке, с броней из двух стальных лент:с числом жил - 3 и сечением 120 мм2</v>
      </c>
      <c r="H218" s="44">
        <v>1882.6</v>
      </c>
      <c r="I218" s="45">
        <f t="shared" si="71"/>
        <v>1746.31</v>
      </c>
      <c r="J218" s="44">
        <v>98.92</v>
      </c>
      <c r="K218" s="44">
        <v>37.369999999999997</v>
      </c>
      <c r="L218" s="45">
        <f t="shared" si="72"/>
        <v>1882600</v>
      </c>
      <c r="M218" s="45">
        <f t="shared" si="73"/>
        <v>1746310</v>
      </c>
      <c r="N218" s="45">
        <f t="shared" si="74"/>
        <v>98920</v>
      </c>
      <c r="O218" s="45">
        <f t="shared" si="75"/>
        <v>37370</v>
      </c>
      <c r="P218" s="44">
        <v>1.08</v>
      </c>
      <c r="Q218" s="44">
        <v>1.1200000000000001</v>
      </c>
      <c r="R218" s="44">
        <v>1.32</v>
      </c>
      <c r="S218" s="69">
        <v>1.05</v>
      </c>
      <c r="T218" s="45">
        <v>1.01</v>
      </c>
      <c r="U218" s="45">
        <v>1.02</v>
      </c>
      <c r="V218" s="45">
        <v>1.03</v>
      </c>
      <c r="W218" s="44">
        <f t="shared" si="94"/>
        <v>1.1454926399999998</v>
      </c>
      <c r="X218" s="69"/>
      <c r="Y218" s="45">
        <f t="shared" si="76"/>
        <v>1.2495033717119999</v>
      </c>
      <c r="Z218" s="45">
        <f t="shared" si="77"/>
        <v>1.4132996552908801</v>
      </c>
      <c r="AA218" s="45">
        <f t="shared" si="78"/>
        <v>1.6820047368115201</v>
      </c>
      <c r="AB218" s="45">
        <f t="shared" si="79"/>
        <v>2485349.3774700002</v>
      </c>
      <c r="AC218" s="45">
        <f t="shared" si="106"/>
        <v>2182020.23</v>
      </c>
      <c r="AD218" s="45">
        <f t="shared" si="107"/>
        <v>123600.87</v>
      </c>
      <c r="AE218" s="50">
        <f t="shared" si="82"/>
        <v>133034.33747</v>
      </c>
      <c r="AF218" s="45">
        <f t="shared" si="108"/>
        <v>46693.94</v>
      </c>
      <c r="AG218" s="45">
        <f t="shared" si="84"/>
        <v>2811151.6204839996</v>
      </c>
      <c r="AH218" s="45">
        <f t="shared" si="109"/>
        <v>2468059.3199999998</v>
      </c>
      <c r="AI218" s="45">
        <f t="shared" si="110"/>
        <v>139803.6</v>
      </c>
      <c r="AJ218" s="50">
        <f t="shared" si="87"/>
        <v>150473.69048399999</v>
      </c>
      <c r="AK218" s="45">
        <f t="shared" si="111"/>
        <v>52815.01</v>
      </c>
      <c r="AL218" s="45">
        <f t="shared" si="89"/>
        <v>3345624.7791200001</v>
      </c>
      <c r="AM218" s="45">
        <f t="shared" si="112"/>
        <v>2937301.69</v>
      </c>
      <c r="AN218" s="45">
        <f t="shared" si="113"/>
        <v>166383.91</v>
      </c>
      <c r="AO218" s="50">
        <f t="shared" si="92"/>
        <v>179082.65912</v>
      </c>
      <c r="AP218" s="45">
        <f t="shared" si="114"/>
        <v>62856.52</v>
      </c>
    </row>
    <row r="219" spans="1:42" ht="94.5" x14ac:dyDescent="0.25">
      <c r="A219" s="43" t="s">
        <v>376</v>
      </c>
      <c r="B219" s="43">
        <v>7</v>
      </c>
      <c r="C219" s="43" t="s">
        <v>376</v>
      </c>
      <c r="D219" s="43" t="s">
        <v>377</v>
      </c>
      <c r="E219" s="43"/>
      <c r="F219" s="43" t="s">
        <v>55</v>
      </c>
      <c r="G219" s="25" t="str">
        <f t="shared" si="105"/>
        <v>Устройство переходов кабельных линий под автомобильными дорогами, железнодорожными путями методом прокола, плетью из 3 труб с затягиванием в нее 1-го кабеля с алюминиевыми жилами на напряжение 1 кВ, с бумажной изоляцией, в алюминиевой оболочке, с броней из двух стальных лент:с числом жил - 3 и сечением 25 мм2</v>
      </c>
      <c r="H219" s="44">
        <v>2629.51</v>
      </c>
      <c r="I219" s="45">
        <f t="shared" si="71"/>
        <v>2433.0100000000002</v>
      </c>
      <c r="J219" s="44">
        <v>144.43</v>
      </c>
      <c r="K219" s="44">
        <v>52.07</v>
      </c>
      <c r="L219" s="45">
        <f t="shared" si="72"/>
        <v>2629510</v>
      </c>
      <c r="M219" s="45">
        <f t="shared" si="73"/>
        <v>2433010</v>
      </c>
      <c r="N219" s="45">
        <f t="shared" si="74"/>
        <v>144430</v>
      </c>
      <c r="O219" s="45">
        <f t="shared" si="75"/>
        <v>52070</v>
      </c>
      <c r="P219" s="44">
        <v>1.08</v>
      </c>
      <c r="Q219" s="44">
        <v>1.1200000000000001</v>
      </c>
      <c r="R219" s="44">
        <v>1.32</v>
      </c>
      <c r="S219" s="69">
        <v>1.05</v>
      </c>
      <c r="T219" s="45">
        <v>1.01</v>
      </c>
      <c r="U219" s="45">
        <v>1.02</v>
      </c>
      <c r="V219" s="45">
        <v>1.03</v>
      </c>
      <c r="W219" s="44">
        <f t="shared" si="94"/>
        <v>1.1454926399999998</v>
      </c>
      <c r="X219" s="69"/>
      <c r="Y219" s="45">
        <f t="shared" si="76"/>
        <v>1.2495033717119999</v>
      </c>
      <c r="Z219" s="45">
        <f t="shared" si="77"/>
        <v>1.4132996552908801</v>
      </c>
      <c r="AA219" s="45">
        <f t="shared" si="78"/>
        <v>1.6820047368115201</v>
      </c>
      <c r="AB219" s="45">
        <f t="shared" si="79"/>
        <v>3471405.6122690002</v>
      </c>
      <c r="AC219" s="45">
        <f t="shared" si="106"/>
        <v>3040054.2</v>
      </c>
      <c r="AD219" s="45">
        <f t="shared" si="107"/>
        <v>180465.77</v>
      </c>
      <c r="AE219" s="50">
        <f t="shared" si="82"/>
        <v>185824.00226899999</v>
      </c>
      <c r="AF219" s="45">
        <f t="shared" si="108"/>
        <v>65061.64</v>
      </c>
      <c r="AG219" s="45">
        <f t="shared" si="84"/>
        <v>3926469.0749619999</v>
      </c>
      <c r="AH219" s="45">
        <f t="shared" si="109"/>
        <v>3438572.19</v>
      </c>
      <c r="AI219" s="45">
        <f t="shared" si="110"/>
        <v>204122.87</v>
      </c>
      <c r="AJ219" s="50">
        <f t="shared" si="87"/>
        <v>210183.50496199998</v>
      </c>
      <c r="AK219" s="45">
        <f t="shared" si="111"/>
        <v>73590.509999999995</v>
      </c>
      <c r="AL219" s="45">
        <f t="shared" si="89"/>
        <v>4672993.1343560005</v>
      </c>
      <c r="AM219" s="45">
        <f t="shared" si="112"/>
        <v>4092334.34</v>
      </c>
      <c r="AN219" s="45">
        <f t="shared" si="113"/>
        <v>242931.94</v>
      </c>
      <c r="AO219" s="50">
        <f t="shared" si="92"/>
        <v>250144.86435599998</v>
      </c>
      <c r="AP219" s="45">
        <f t="shared" si="114"/>
        <v>87581.99</v>
      </c>
    </row>
    <row r="220" spans="1:42" ht="94.5" x14ac:dyDescent="0.25">
      <c r="A220" s="43" t="s">
        <v>378</v>
      </c>
      <c r="B220" s="43">
        <v>8</v>
      </c>
      <c r="C220" s="43" t="s">
        <v>378</v>
      </c>
      <c r="D220" s="43" t="s">
        <v>377</v>
      </c>
      <c r="E220" s="43"/>
      <c r="F220" s="43" t="s">
        <v>57</v>
      </c>
      <c r="G220" s="25" t="str">
        <f t="shared" si="105"/>
        <v>Устройство переходов кабельных линий под автомобильными дорогами, железнодорожными путями методом прокола, плетью из 3 труб с затягиванием в нее 1-го кабеля с алюминиевыми жилами на напряжение 1 кВ, с бумажной изоляцией, в алюминиевой оболочке, с броней из двух стальных лент:с числом жил - 3 и сечением 35 мм2</v>
      </c>
      <c r="H220" s="44">
        <v>2638.19</v>
      </c>
      <c r="I220" s="45">
        <f t="shared" si="71"/>
        <v>2441.0700000000002</v>
      </c>
      <c r="J220" s="44">
        <v>144.88</v>
      </c>
      <c r="K220" s="44">
        <v>52.24</v>
      </c>
      <c r="L220" s="45">
        <f t="shared" si="72"/>
        <v>2638190</v>
      </c>
      <c r="M220" s="45">
        <f t="shared" si="73"/>
        <v>2441070</v>
      </c>
      <c r="N220" s="45">
        <f t="shared" si="74"/>
        <v>144880</v>
      </c>
      <c r="O220" s="45">
        <f t="shared" si="75"/>
        <v>52240</v>
      </c>
      <c r="P220" s="44">
        <v>1.08</v>
      </c>
      <c r="Q220" s="44">
        <v>1.1200000000000001</v>
      </c>
      <c r="R220" s="44">
        <v>1.32</v>
      </c>
      <c r="S220" s="69">
        <v>1.05</v>
      </c>
      <c r="T220" s="45">
        <v>1.01</v>
      </c>
      <c r="U220" s="45">
        <v>1.02</v>
      </c>
      <c r="V220" s="45">
        <v>1.03</v>
      </c>
      <c r="W220" s="44">
        <f t="shared" si="94"/>
        <v>1.1454926399999998</v>
      </c>
      <c r="X220" s="69"/>
      <c r="Y220" s="45">
        <f t="shared" si="76"/>
        <v>1.2495033717119999</v>
      </c>
      <c r="Z220" s="45">
        <f t="shared" si="77"/>
        <v>1.4132996552908801</v>
      </c>
      <c r="AA220" s="45">
        <f t="shared" si="78"/>
        <v>1.6820047368115201</v>
      </c>
      <c r="AB220" s="45">
        <f t="shared" si="79"/>
        <v>3482864.852525</v>
      </c>
      <c r="AC220" s="45">
        <f t="shared" si="106"/>
        <v>3050125.2</v>
      </c>
      <c r="AD220" s="45">
        <f t="shared" si="107"/>
        <v>181028.05</v>
      </c>
      <c r="AE220" s="50">
        <f t="shared" si="82"/>
        <v>186437.54252499997</v>
      </c>
      <c r="AF220" s="45">
        <f t="shared" si="108"/>
        <v>65274.06</v>
      </c>
      <c r="AG220" s="45">
        <f t="shared" si="84"/>
        <v>3939430.483248</v>
      </c>
      <c r="AH220" s="45">
        <f t="shared" si="109"/>
        <v>3449963.39</v>
      </c>
      <c r="AI220" s="45">
        <f t="shared" si="110"/>
        <v>204758.85</v>
      </c>
      <c r="AJ220" s="50">
        <f t="shared" si="87"/>
        <v>210877.47324799999</v>
      </c>
      <c r="AK220" s="45">
        <f t="shared" si="111"/>
        <v>73830.77</v>
      </c>
      <c r="AL220" s="45">
        <f t="shared" si="89"/>
        <v>4688418.8546550004</v>
      </c>
      <c r="AM220" s="45">
        <f t="shared" si="112"/>
        <v>4105891.3</v>
      </c>
      <c r="AN220" s="45">
        <f t="shared" si="113"/>
        <v>243688.85</v>
      </c>
      <c r="AO220" s="50">
        <f t="shared" si="92"/>
        <v>250970.77465499996</v>
      </c>
      <c r="AP220" s="45">
        <f t="shared" si="114"/>
        <v>87867.93</v>
      </c>
    </row>
    <row r="221" spans="1:42" ht="94.5" x14ac:dyDescent="0.25">
      <c r="A221" s="43" t="s">
        <v>379</v>
      </c>
      <c r="B221" s="43">
        <v>9</v>
      </c>
      <c r="C221" s="43" t="s">
        <v>379</v>
      </c>
      <c r="D221" s="43" t="s">
        <v>377</v>
      </c>
      <c r="E221" s="43" t="s">
        <v>54</v>
      </c>
      <c r="F221" s="43" t="s">
        <v>59</v>
      </c>
      <c r="G221" s="25" t="str">
        <f t="shared" si="105"/>
        <v>Устройство переходов кабельных линий под автомобильными дорогами, железнодорожными путями методом прокола, плетью из 3 труб с затягиванием в нее 1-го кабеля с алюминиевыми жилами на напряжение 1 кВ, с бумажной изоляцией, в алюминиевой оболочке, с броней из двух стальных лент: с числом жил - 3 и сечением 50 мм2</v>
      </c>
      <c r="H221" s="44">
        <v>2648.91</v>
      </c>
      <c r="I221" s="45">
        <f t="shared" si="71"/>
        <v>2451.02</v>
      </c>
      <c r="J221" s="44">
        <v>145.44</v>
      </c>
      <c r="K221" s="44">
        <v>52.45</v>
      </c>
      <c r="L221" s="45">
        <f t="shared" si="72"/>
        <v>2648910</v>
      </c>
      <c r="M221" s="45">
        <f t="shared" si="73"/>
        <v>2451020</v>
      </c>
      <c r="N221" s="45">
        <f t="shared" si="74"/>
        <v>145440</v>
      </c>
      <c r="O221" s="45">
        <f t="shared" si="75"/>
        <v>52450</v>
      </c>
      <c r="P221" s="44">
        <v>1.08</v>
      </c>
      <c r="Q221" s="44">
        <v>1.1200000000000001</v>
      </c>
      <c r="R221" s="44">
        <v>1.32</v>
      </c>
      <c r="S221" s="69">
        <v>1.05</v>
      </c>
      <c r="T221" s="45">
        <v>1.01</v>
      </c>
      <c r="U221" s="45">
        <v>1.02</v>
      </c>
      <c r="V221" s="45">
        <v>1.03</v>
      </c>
      <c r="W221" s="44">
        <f t="shared" si="94"/>
        <v>1.1454926399999998</v>
      </c>
      <c r="X221" s="69"/>
      <c r="Y221" s="45">
        <f t="shared" si="76"/>
        <v>1.2495033717119999</v>
      </c>
      <c r="Z221" s="45">
        <f t="shared" si="77"/>
        <v>1.4132996552908801</v>
      </c>
      <c r="AA221" s="45">
        <f t="shared" si="78"/>
        <v>1.6820047368115201</v>
      </c>
      <c r="AB221" s="45">
        <f t="shared" si="79"/>
        <v>3497017.2445040001</v>
      </c>
      <c r="AC221" s="45">
        <f t="shared" si="106"/>
        <v>3062557.75</v>
      </c>
      <c r="AD221" s="45">
        <f t="shared" si="107"/>
        <v>181727.77</v>
      </c>
      <c r="AE221" s="50">
        <f t="shared" si="82"/>
        <v>187195.27450399997</v>
      </c>
      <c r="AF221" s="45">
        <f t="shared" si="108"/>
        <v>65536.45</v>
      </c>
      <c r="AG221" s="45">
        <f t="shared" si="84"/>
        <v>3955438.1263539996</v>
      </c>
      <c r="AH221" s="45">
        <f t="shared" si="109"/>
        <v>3464025.72</v>
      </c>
      <c r="AI221" s="45">
        <f t="shared" si="110"/>
        <v>205550.3</v>
      </c>
      <c r="AJ221" s="50">
        <f t="shared" si="87"/>
        <v>211734.53635399998</v>
      </c>
      <c r="AK221" s="45">
        <f t="shared" si="111"/>
        <v>74127.570000000007</v>
      </c>
      <c r="AL221" s="45">
        <f t="shared" si="89"/>
        <v>4707469.9577540001</v>
      </c>
      <c r="AM221" s="45">
        <f t="shared" si="112"/>
        <v>4122627.25</v>
      </c>
      <c r="AN221" s="45">
        <f t="shared" si="113"/>
        <v>244630.77</v>
      </c>
      <c r="AO221" s="50">
        <f t="shared" si="92"/>
        <v>251990.78775399996</v>
      </c>
      <c r="AP221" s="45">
        <f t="shared" si="114"/>
        <v>88221.15</v>
      </c>
    </row>
    <row r="222" spans="1:42" ht="94.5" x14ac:dyDescent="0.25">
      <c r="A222" s="43" t="s">
        <v>380</v>
      </c>
      <c r="B222" s="43">
        <v>10</v>
      </c>
      <c r="C222" s="43" t="s">
        <v>380</v>
      </c>
      <c r="D222" s="43" t="s">
        <v>377</v>
      </c>
      <c r="E222" s="43" t="s">
        <v>54</v>
      </c>
      <c r="F222" s="43" t="s">
        <v>61</v>
      </c>
      <c r="G222" s="25" t="str">
        <f t="shared" si="105"/>
        <v>Устройство переходов кабельных линий под автомобильными дорогами, железнодорожными путями методом прокола, плетью из 3 труб с затягиванием в нее 1-го кабеля с алюминиевыми жилами на напряжение 1 кВ, с бумажной изоляцией, в алюминиевой оболочке, с броней из двух стальных лент: с числом жил - 3 и сечением 70 мм2</v>
      </c>
      <c r="H222" s="44">
        <v>2672.32</v>
      </c>
      <c r="I222" s="45">
        <f t="shared" si="71"/>
        <v>2472.75</v>
      </c>
      <c r="J222" s="44">
        <v>146.65</v>
      </c>
      <c r="K222" s="44">
        <v>52.92</v>
      </c>
      <c r="L222" s="45">
        <f t="shared" si="72"/>
        <v>2672320</v>
      </c>
      <c r="M222" s="45">
        <f t="shared" si="73"/>
        <v>2472750</v>
      </c>
      <c r="N222" s="45">
        <f t="shared" si="74"/>
        <v>146650</v>
      </c>
      <c r="O222" s="45">
        <f t="shared" si="75"/>
        <v>52920</v>
      </c>
      <c r="P222" s="44">
        <v>1.08</v>
      </c>
      <c r="Q222" s="44">
        <v>1.1200000000000001</v>
      </c>
      <c r="R222" s="44">
        <v>1.32</v>
      </c>
      <c r="S222" s="69">
        <v>1.05</v>
      </c>
      <c r="T222" s="45">
        <v>1.01</v>
      </c>
      <c r="U222" s="45">
        <v>1.02</v>
      </c>
      <c r="V222" s="45">
        <v>1.03</v>
      </c>
      <c r="W222" s="44">
        <f t="shared" si="94"/>
        <v>1.1454926399999998</v>
      </c>
      <c r="X222" s="69"/>
      <c r="Y222" s="45">
        <f t="shared" si="76"/>
        <v>1.2495033717119999</v>
      </c>
      <c r="Z222" s="45">
        <f t="shared" si="77"/>
        <v>1.4132996552908801</v>
      </c>
      <c r="AA222" s="45">
        <f t="shared" si="78"/>
        <v>1.6820047368115201</v>
      </c>
      <c r="AB222" s="45">
        <f t="shared" si="79"/>
        <v>3527922.0148010002</v>
      </c>
      <c r="AC222" s="45">
        <f t="shared" si="106"/>
        <v>3089709.46</v>
      </c>
      <c r="AD222" s="45">
        <f t="shared" si="107"/>
        <v>183239.67</v>
      </c>
      <c r="AE222" s="50">
        <f t="shared" si="82"/>
        <v>188849.16480099998</v>
      </c>
      <c r="AF222" s="45">
        <f t="shared" si="108"/>
        <v>66123.72</v>
      </c>
      <c r="AG222" s="45">
        <f t="shared" si="84"/>
        <v>3990394.163247</v>
      </c>
      <c r="AH222" s="45">
        <f t="shared" si="109"/>
        <v>3494736.72</v>
      </c>
      <c r="AI222" s="45">
        <f t="shared" si="110"/>
        <v>207260.39</v>
      </c>
      <c r="AJ222" s="50">
        <f t="shared" si="87"/>
        <v>213605.233247</v>
      </c>
      <c r="AK222" s="45">
        <f t="shared" si="111"/>
        <v>74791.820000000007</v>
      </c>
      <c r="AL222" s="45">
        <f t="shared" si="89"/>
        <v>4749072.0426400006</v>
      </c>
      <c r="AM222" s="45">
        <f t="shared" si="112"/>
        <v>4159177.21</v>
      </c>
      <c r="AN222" s="45">
        <f t="shared" si="113"/>
        <v>246665.99</v>
      </c>
      <c r="AO222" s="50">
        <f t="shared" si="92"/>
        <v>254217.15263999999</v>
      </c>
      <c r="AP222" s="45">
        <f t="shared" si="114"/>
        <v>89011.69</v>
      </c>
    </row>
    <row r="223" spans="1:42" ht="94.5" x14ac:dyDescent="0.25">
      <c r="A223" s="43" t="s">
        <v>381</v>
      </c>
      <c r="B223" s="43">
        <v>11</v>
      </c>
      <c r="C223" s="43" t="s">
        <v>381</v>
      </c>
      <c r="D223" s="43" t="s">
        <v>377</v>
      </c>
      <c r="E223" s="43" t="s">
        <v>54</v>
      </c>
      <c r="F223" s="43" t="s">
        <v>63</v>
      </c>
      <c r="G223" s="25" t="str">
        <f t="shared" si="105"/>
        <v>Устройство переходов кабельных линий под автомобильными дорогами, железнодорожными путями методом прокола, плетью из 3 труб с затягиванием в нее 1-го кабеля с алюминиевыми жилами на напряжение 1 кВ, с бумажной изоляцией, в алюминиевой оболочке, с броней из двух стальных лент: с числом жил - 3 и сечением 95 мм2</v>
      </c>
      <c r="H223" s="44">
        <v>2683.22</v>
      </c>
      <c r="I223" s="45">
        <f t="shared" ref="I223:I286" si="115">H223-K223-J223</f>
        <v>2483.04</v>
      </c>
      <c r="J223" s="44">
        <v>147.04</v>
      </c>
      <c r="K223" s="44">
        <v>53.14</v>
      </c>
      <c r="L223" s="45">
        <f t="shared" ref="L223:L254" si="116">H223*1000</f>
        <v>2683220</v>
      </c>
      <c r="M223" s="45">
        <f t="shared" ref="M223:M254" si="117">I223*1000</f>
        <v>2483040</v>
      </c>
      <c r="N223" s="45">
        <f t="shared" ref="N223:N254" si="118">J223*1000</f>
        <v>147040</v>
      </c>
      <c r="O223" s="45">
        <f t="shared" ref="O223:O254" si="119">K223*1000</f>
        <v>53140</v>
      </c>
      <c r="P223" s="44">
        <v>1.08</v>
      </c>
      <c r="Q223" s="44">
        <v>1.1200000000000001</v>
      </c>
      <c r="R223" s="44">
        <v>1.32</v>
      </c>
      <c r="S223" s="69">
        <v>1.05</v>
      </c>
      <c r="T223" s="45">
        <v>1.01</v>
      </c>
      <c r="U223" s="45">
        <v>1.02</v>
      </c>
      <c r="V223" s="45">
        <v>1.03</v>
      </c>
      <c r="W223" s="44">
        <f t="shared" si="94"/>
        <v>1.1454926399999998</v>
      </c>
      <c r="X223" s="69"/>
      <c r="Y223" s="45">
        <f t="shared" ref="Y223:Y254" si="120">P223*T223*W223</f>
        <v>1.2495033717119999</v>
      </c>
      <c r="Z223" s="45">
        <f t="shared" ref="Z223:Z254" si="121">P223*Q223*U223*W223</f>
        <v>1.4132996552908801</v>
      </c>
      <c r="AA223" s="45">
        <f t="shared" ref="AA223:AA254" si="122">P223*R223*V223*W223</f>
        <v>1.6820047368115201</v>
      </c>
      <c r="AB223" s="45">
        <f t="shared" ref="AB223:AB286" si="123">AC223+AF223+AD223+AE223</f>
        <v>3542311.5939909997</v>
      </c>
      <c r="AC223" s="45">
        <f t="shared" si="106"/>
        <v>3102566.85</v>
      </c>
      <c r="AD223" s="45">
        <f t="shared" si="107"/>
        <v>183726.98</v>
      </c>
      <c r="AE223" s="50">
        <f t="shared" ref="AE223:AE286" si="124">(AC223+AD223)*5.77%</f>
        <v>189619.153991</v>
      </c>
      <c r="AF223" s="45">
        <f t="shared" si="108"/>
        <v>66398.61</v>
      </c>
      <c r="AG223" s="45">
        <f t="shared" ref="AG223:AG286" si="125">AH223+AK223+AI223+AJ223</f>
        <v>4006670.0599320005</v>
      </c>
      <c r="AH223" s="45">
        <f t="shared" si="109"/>
        <v>3509279.58</v>
      </c>
      <c r="AI223" s="45">
        <f t="shared" si="110"/>
        <v>207811.58</v>
      </c>
      <c r="AJ223" s="50">
        <f t="shared" ref="AJ223:AJ286" si="126">(AH223+AI223)*5.77%</f>
        <v>214476.15993199998</v>
      </c>
      <c r="AK223" s="45">
        <f t="shared" si="111"/>
        <v>75102.740000000005</v>
      </c>
      <c r="AL223" s="45">
        <f t="shared" ref="AL223:AL286" si="127">AM223+AP223+AN223+AO223</f>
        <v>4768442.4150540009</v>
      </c>
      <c r="AM223" s="45">
        <f t="shared" si="112"/>
        <v>4176485.04</v>
      </c>
      <c r="AN223" s="45">
        <f t="shared" si="113"/>
        <v>247321.98</v>
      </c>
      <c r="AO223" s="50">
        <f t="shared" ref="AO223:AO286" si="128">(AM223+AN223)*5.77%</f>
        <v>255253.66505400001</v>
      </c>
      <c r="AP223" s="45">
        <f t="shared" si="114"/>
        <v>89381.73</v>
      </c>
    </row>
    <row r="224" spans="1:42" ht="94.5" x14ac:dyDescent="0.25">
      <c r="A224" s="43" t="s">
        <v>382</v>
      </c>
      <c r="B224" s="43">
        <v>12</v>
      </c>
      <c r="C224" s="43" t="s">
        <v>382</v>
      </c>
      <c r="D224" s="43" t="s">
        <v>377</v>
      </c>
      <c r="E224" s="43" t="s">
        <v>54</v>
      </c>
      <c r="F224" s="43" t="s">
        <v>65</v>
      </c>
      <c r="G224" s="25" t="str">
        <f t="shared" si="105"/>
        <v>Устройство переходов кабельных линий под автомобильными дорогами, железнодорожными путями методом прокола, плетью из 3 труб с затягиванием в нее 1-го кабеля с алюминиевыми жилами на напряжение 1 кВ, с бумажной изоляцией, в алюминиевой оболочке, с броней из двух стальных лент: с числом жил - 3 и сечением 120 мм2</v>
      </c>
      <c r="H224" s="44">
        <v>2932.66</v>
      </c>
      <c r="I224" s="45">
        <f t="shared" si="115"/>
        <v>2723.2</v>
      </c>
      <c r="J224" s="44">
        <v>153.63</v>
      </c>
      <c r="K224" s="44">
        <v>55.83</v>
      </c>
      <c r="L224" s="45">
        <f t="shared" si="116"/>
        <v>2932660</v>
      </c>
      <c r="M224" s="45">
        <f t="shared" si="117"/>
        <v>2723200</v>
      </c>
      <c r="N224" s="45">
        <f t="shared" si="118"/>
        <v>153630</v>
      </c>
      <c r="O224" s="45">
        <f t="shared" si="119"/>
        <v>55830</v>
      </c>
      <c r="P224" s="44">
        <v>1.08</v>
      </c>
      <c r="Q224" s="44">
        <v>1.1200000000000001</v>
      </c>
      <c r="R224" s="44">
        <v>1.32</v>
      </c>
      <c r="S224" s="69">
        <v>1.05</v>
      </c>
      <c r="T224" s="45">
        <v>1.01</v>
      </c>
      <c r="U224" s="45">
        <v>1.02</v>
      </c>
      <c r="V224" s="45">
        <v>1.03</v>
      </c>
      <c r="W224" s="44">
        <f t="shared" ref="W224:W254" si="129">1.0897*1.0512</f>
        <v>1.1454926399999998</v>
      </c>
      <c r="X224" s="69"/>
      <c r="Y224" s="45">
        <f t="shared" si="120"/>
        <v>1.2495033717119999</v>
      </c>
      <c r="Z224" s="45">
        <f t="shared" si="121"/>
        <v>1.4132996552908801</v>
      </c>
      <c r="AA224" s="45">
        <f t="shared" si="122"/>
        <v>1.6820047368115201</v>
      </c>
      <c r="AB224" s="45">
        <f t="shared" si="123"/>
        <v>3871777.4766060002</v>
      </c>
      <c r="AC224" s="45">
        <f t="shared" si="106"/>
        <v>3402647.58</v>
      </c>
      <c r="AD224" s="45">
        <f t="shared" si="107"/>
        <v>191961.2</v>
      </c>
      <c r="AE224" s="50">
        <f t="shared" si="124"/>
        <v>207408.92660599999</v>
      </c>
      <c r="AF224" s="45">
        <f t="shared" si="108"/>
        <v>69759.77</v>
      </c>
      <c r="AG224" s="45">
        <f t="shared" si="125"/>
        <v>4379325.3484450001</v>
      </c>
      <c r="AH224" s="45">
        <f t="shared" si="109"/>
        <v>3848697.62</v>
      </c>
      <c r="AI224" s="45">
        <f t="shared" si="110"/>
        <v>217125.23</v>
      </c>
      <c r="AJ224" s="50">
        <f t="shared" si="126"/>
        <v>234597.97844499999</v>
      </c>
      <c r="AK224" s="45">
        <f t="shared" si="111"/>
        <v>78904.52</v>
      </c>
      <c r="AL224" s="45">
        <f t="shared" si="127"/>
        <v>5211949.1755129993</v>
      </c>
      <c r="AM224" s="45">
        <f t="shared" si="112"/>
        <v>4580435.3</v>
      </c>
      <c r="AN224" s="45">
        <f t="shared" si="113"/>
        <v>258406.39</v>
      </c>
      <c r="AO224" s="50">
        <f t="shared" si="128"/>
        <v>279201.16551299993</v>
      </c>
      <c r="AP224" s="45">
        <f t="shared" si="114"/>
        <v>93906.32</v>
      </c>
    </row>
    <row r="225" spans="1:42" ht="94.5" x14ac:dyDescent="0.25">
      <c r="A225" s="43" t="s">
        <v>383</v>
      </c>
      <c r="B225" s="43">
        <v>13</v>
      </c>
      <c r="C225" s="43" t="s">
        <v>383</v>
      </c>
      <c r="D225" s="43" t="s">
        <v>384</v>
      </c>
      <c r="E225" s="43" t="s">
        <v>54</v>
      </c>
      <c r="F225" s="43" t="s">
        <v>385</v>
      </c>
      <c r="G225" s="25" t="str">
        <f t="shared" si="105"/>
        <v>Устройство переходов кабельных линий под автомобильными дорогами, железнодорожными путями методом прокола, плетью из 2 труб с затягиванием в нее 1-го кабеля с алюминиевыми жилами на напряжение 6 кВ, с бумажной изоляцией, в алюминиевой оболочке, с броней из двух стальных лент: с числом жил - 3 и сечением 16 мм2</v>
      </c>
      <c r="H225" s="44">
        <v>1841.97</v>
      </c>
      <c r="I225" s="45">
        <f t="shared" si="115"/>
        <v>1708.47</v>
      </c>
      <c r="J225" s="44">
        <v>96.94</v>
      </c>
      <c r="K225" s="44">
        <v>36.56</v>
      </c>
      <c r="L225" s="45">
        <f t="shared" si="116"/>
        <v>1841970</v>
      </c>
      <c r="M225" s="45">
        <f t="shared" si="117"/>
        <v>1708470</v>
      </c>
      <c r="N225" s="45">
        <f t="shared" si="118"/>
        <v>96940</v>
      </c>
      <c r="O225" s="45">
        <f t="shared" si="119"/>
        <v>36560</v>
      </c>
      <c r="P225" s="44">
        <v>1.08</v>
      </c>
      <c r="Q225" s="44">
        <v>1.1200000000000001</v>
      </c>
      <c r="R225" s="44">
        <v>1.32</v>
      </c>
      <c r="S225" s="69">
        <v>1.05</v>
      </c>
      <c r="T225" s="45">
        <v>1.01</v>
      </c>
      <c r="U225" s="45">
        <v>1.02</v>
      </c>
      <c r="V225" s="45">
        <v>1.03</v>
      </c>
      <c r="W225" s="44">
        <f t="shared" si="129"/>
        <v>1.1454926399999998</v>
      </c>
      <c r="X225" s="69"/>
      <c r="Y225" s="45">
        <f t="shared" si="120"/>
        <v>1.2495033717119999</v>
      </c>
      <c r="Z225" s="45">
        <f t="shared" si="121"/>
        <v>1.4132996552908801</v>
      </c>
      <c r="AA225" s="45">
        <f t="shared" si="122"/>
        <v>1.6820047368115201</v>
      </c>
      <c r="AB225" s="45">
        <f t="shared" si="123"/>
        <v>2431711.1918529994</v>
      </c>
      <c r="AC225" s="45">
        <f t="shared" si="106"/>
        <v>2134739.0299999998</v>
      </c>
      <c r="AD225" s="45">
        <f t="shared" si="107"/>
        <v>121126.86</v>
      </c>
      <c r="AE225" s="50">
        <f t="shared" si="124"/>
        <v>130163.46185299997</v>
      </c>
      <c r="AF225" s="45">
        <f t="shared" si="108"/>
        <v>45681.84</v>
      </c>
      <c r="AG225" s="45">
        <f t="shared" si="125"/>
        <v>2750482.0435410002</v>
      </c>
      <c r="AH225" s="45">
        <f t="shared" si="109"/>
        <v>2414580.06</v>
      </c>
      <c r="AI225" s="45">
        <f t="shared" si="110"/>
        <v>137005.26999999999</v>
      </c>
      <c r="AJ225" s="50">
        <f t="shared" si="126"/>
        <v>147226.47354099998</v>
      </c>
      <c r="AK225" s="45">
        <f t="shared" si="111"/>
        <v>51670.239999999998</v>
      </c>
      <c r="AL225" s="45">
        <f t="shared" si="127"/>
        <v>3273420.3214089996</v>
      </c>
      <c r="AM225" s="45">
        <f t="shared" si="112"/>
        <v>2873654.63</v>
      </c>
      <c r="AN225" s="45">
        <f t="shared" si="113"/>
        <v>163053.54</v>
      </c>
      <c r="AO225" s="50">
        <f t="shared" si="128"/>
        <v>175218.06140899999</v>
      </c>
      <c r="AP225" s="45">
        <f t="shared" si="114"/>
        <v>61494.09</v>
      </c>
    </row>
    <row r="226" spans="1:42" ht="94.5" x14ac:dyDescent="0.25">
      <c r="A226" s="43" t="s">
        <v>386</v>
      </c>
      <c r="B226" s="43">
        <v>14</v>
      </c>
      <c r="C226" s="43" t="s">
        <v>386</v>
      </c>
      <c r="D226" s="43" t="s">
        <v>384</v>
      </c>
      <c r="E226" s="43" t="s">
        <v>54</v>
      </c>
      <c r="F226" s="43" t="s">
        <v>55</v>
      </c>
      <c r="G226" s="25" t="str">
        <f t="shared" si="105"/>
        <v>Устройство переходов кабельных линий под автомобильными дорогами, железнодорожными путями методом прокола, плетью из 2 труб с затягиванием в нее 1-го кабеля с алюминиевыми жилами на напряжение 6 кВ, с бумажной изоляцией, в алюминиевой оболочке, с броней из двух стальных лент: с числом жил - 3 и сечением 25 мм2</v>
      </c>
      <c r="H226" s="44">
        <v>1846.92</v>
      </c>
      <c r="I226" s="45">
        <f t="shared" si="115"/>
        <v>1713.07</v>
      </c>
      <c r="J226" s="44">
        <v>97.19</v>
      </c>
      <c r="K226" s="44">
        <v>36.659999999999997</v>
      </c>
      <c r="L226" s="45">
        <f t="shared" si="116"/>
        <v>1846920</v>
      </c>
      <c r="M226" s="45">
        <f t="shared" si="117"/>
        <v>1713070</v>
      </c>
      <c r="N226" s="45">
        <f t="shared" si="118"/>
        <v>97190</v>
      </c>
      <c r="O226" s="45">
        <f t="shared" si="119"/>
        <v>36660</v>
      </c>
      <c r="P226" s="44">
        <v>1.08</v>
      </c>
      <c r="Q226" s="44">
        <v>1.1200000000000001</v>
      </c>
      <c r="R226" s="44">
        <v>1.32</v>
      </c>
      <c r="S226" s="69">
        <v>1.05</v>
      </c>
      <c r="T226" s="45">
        <v>1.01</v>
      </c>
      <c r="U226" s="45">
        <v>1.02</v>
      </c>
      <c r="V226" s="45">
        <v>1.03</v>
      </c>
      <c r="W226" s="44">
        <f t="shared" si="129"/>
        <v>1.1454926399999998</v>
      </c>
      <c r="X226" s="69"/>
      <c r="Y226" s="45">
        <f t="shared" si="120"/>
        <v>1.2495033717119999</v>
      </c>
      <c r="Z226" s="45">
        <f t="shared" si="121"/>
        <v>1.4132996552908801</v>
      </c>
      <c r="AA226" s="45">
        <f t="shared" si="122"/>
        <v>1.6820047368115201</v>
      </c>
      <c r="AB226" s="45">
        <f t="shared" si="123"/>
        <v>2438245.8884690003</v>
      </c>
      <c r="AC226" s="45">
        <f t="shared" si="106"/>
        <v>2140486.7400000002</v>
      </c>
      <c r="AD226" s="45">
        <f t="shared" si="107"/>
        <v>121439.23</v>
      </c>
      <c r="AE226" s="50">
        <f t="shared" si="124"/>
        <v>130513.128469</v>
      </c>
      <c r="AF226" s="45">
        <f t="shared" si="108"/>
        <v>45806.79</v>
      </c>
      <c r="AG226" s="45">
        <f t="shared" si="125"/>
        <v>2757873.3781909999</v>
      </c>
      <c r="AH226" s="45">
        <f t="shared" si="109"/>
        <v>2421081.2400000002</v>
      </c>
      <c r="AI226" s="45">
        <f t="shared" si="110"/>
        <v>137358.59</v>
      </c>
      <c r="AJ226" s="50">
        <f t="shared" si="126"/>
        <v>147621.978191</v>
      </c>
      <c r="AK226" s="45">
        <f t="shared" si="111"/>
        <v>51811.57</v>
      </c>
      <c r="AL226" s="45">
        <f t="shared" si="127"/>
        <v>3282216.9418530003</v>
      </c>
      <c r="AM226" s="45">
        <f t="shared" si="112"/>
        <v>2881391.85</v>
      </c>
      <c r="AN226" s="45">
        <f t="shared" si="113"/>
        <v>163474.04</v>
      </c>
      <c r="AO226" s="50">
        <f t="shared" si="128"/>
        <v>175688.761853</v>
      </c>
      <c r="AP226" s="45">
        <f t="shared" si="114"/>
        <v>61662.29</v>
      </c>
    </row>
    <row r="227" spans="1:42" ht="94.5" x14ac:dyDescent="0.25">
      <c r="A227" s="43" t="s">
        <v>387</v>
      </c>
      <c r="B227" s="43">
        <v>15</v>
      </c>
      <c r="C227" s="43" t="s">
        <v>387</v>
      </c>
      <c r="D227" s="43" t="s">
        <v>384</v>
      </c>
      <c r="E227" s="43" t="s">
        <v>54</v>
      </c>
      <c r="F227" s="43" t="s">
        <v>57</v>
      </c>
      <c r="G227" s="25" t="str">
        <f t="shared" si="105"/>
        <v>Устройство переходов кабельных линий под автомобильными дорогами, железнодорожными путями методом прокола, плетью из 2 труб с затягиванием в нее 1-го кабеля с алюминиевыми жилами на напряжение 6 кВ, с бумажной изоляцией, в алюминиевой оболочке, с броней из двух стальных лент: с числом жил - 3 и сечением 35 мм2</v>
      </c>
      <c r="H227" s="44">
        <v>1851.92</v>
      </c>
      <c r="I227" s="45">
        <f t="shared" si="115"/>
        <v>1717.72</v>
      </c>
      <c r="J227" s="44">
        <v>97.44</v>
      </c>
      <c r="K227" s="44">
        <v>36.76</v>
      </c>
      <c r="L227" s="45">
        <f t="shared" si="116"/>
        <v>1851920</v>
      </c>
      <c r="M227" s="45">
        <f t="shared" si="117"/>
        <v>1717720</v>
      </c>
      <c r="N227" s="45">
        <f t="shared" si="118"/>
        <v>97440</v>
      </c>
      <c r="O227" s="45">
        <f t="shared" si="119"/>
        <v>36760</v>
      </c>
      <c r="P227" s="44">
        <v>1.08</v>
      </c>
      <c r="Q227" s="44">
        <v>1.1200000000000001</v>
      </c>
      <c r="R227" s="44">
        <v>1.32</v>
      </c>
      <c r="S227" s="69">
        <v>1.05</v>
      </c>
      <c r="T227" s="45">
        <v>1.01</v>
      </c>
      <c r="U227" s="45">
        <v>1.02</v>
      </c>
      <c r="V227" s="45">
        <v>1.03</v>
      </c>
      <c r="W227" s="44">
        <f t="shared" si="129"/>
        <v>1.1454926399999998</v>
      </c>
      <c r="X227" s="69"/>
      <c r="Y227" s="45">
        <f t="shared" si="120"/>
        <v>1.2495033717119999</v>
      </c>
      <c r="Z227" s="45">
        <f t="shared" si="121"/>
        <v>1.4132996552908801</v>
      </c>
      <c r="AA227" s="45">
        <f t="shared" si="122"/>
        <v>1.6820047368115201</v>
      </c>
      <c r="AB227" s="45">
        <f t="shared" si="123"/>
        <v>2444846.6807580004</v>
      </c>
      <c r="AC227" s="45">
        <f t="shared" si="106"/>
        <v>2146296.9300000002</v>
      </c>
      <c r="AD227" s="45">
        <f t="shared" si="107"/>
        <v>121751.61</v>
      </c>
      <c r="AE227" s="50">
        <f t="shared" si="124"/>
        <v>130866.40075799999</v>
      </c>
      <c r="AF227" s="45">
        <f t="shared" si="108"/>
        <v>45931.74</v>
      </c>
      <c r="AG227" s="45">
        <f t="shared" si="125"/>
        <v>2765339.4605</v>
      </c>
      <c r="AH227" s="45">
        <f t="shared" si="109"/>
        <v>2427653.08</v>
      </c>
      <c r="AI227" s="45">
        <f t="shared" si="110"/>
        <v>137711.92000000001</v>
      </c>
      <c r="AJ227" s="50">
        <f t="shared" si="126"/>
        <v>148021.56049999999</v>
      </c>
      <c r="AK227" s="45">
        <f t="shared" si="111"/>
        <v>51952.9</v>
      </c>
      <c r="AL227" s="45">
        <f t="shared" si="127"/>
        <v>3291102.5254440005</v>
      </c>
      <c r="AM227" s="45">
        <f t="shared" si="112"/>
        <v>2889213.18</v>
      </c>
      <c r="AN227" s="45">
        <f t="shared" si="113"/>
        <v>163894.54</v>
      </c>
      <c r="AO227" s="50">
        <f t="shared" si="128"/>
        <v>176164.31544400001</v>
      </c>
      <c r="AP227" s="45">
        <f t="shared" si="114"/>
        <v>61830.49</v>
      </c>
    </row>
    <row r="228" spans="1:42" ht="94.5" x14ac:dyDescent="0.25">
      <c r="A228" s="43" t="s">
        <v>388</v>
      </c>
      <c r="B228" s="43">
        <v>16</v>
      </c>
      <c r="C228" s="43" t="s">
        <v>388</v>
      </c>
      <c r="D228" s="43" t="s">
        <v>384</v>
      </c>
      <c r="E228" s="43" t="s">
        <v>54</v>
      </c>
      <c r="F228" s="43" t="s">
        <v>59</v>
      </c>
      <c r="G228" s="25" t="str">
        <f t="shared" si="105"/>
        <v>Устройство переходов кабельных линий под автомобильными дорогами, железнодорожными путями методом прокола, плетью из 2 труб с затягиванием в нее 1-го кабеля с алюминиевыми жилами на напряжение 6 кВ, с бумажной изоляцией, в алюминиевой оболочке, с броней из двух стальных лент: с числом жил - 3 и сечением 50 мм2</v>
      </c>
      <c r="H228" s="44">
        <v>1865.54</v>
      </c>
      <c r="I228" s="45">
        <f t="shared" si="115"/>
        <v>1730.42</v>
      </c>
      <c r="J228" s="44">
        <v>98.09</v>
      </c>
      <c r="K228" s="44">
        <v>37.03</v>
      </c>
      <c r="L228" s="45">
        <f t="shared" si="116"/>
        <v>1865540</v>
      </c>
      <c r="M228" s="45">
        <f t="shared" si="117"/>
        <v>1730420</v>
      </c>
      <c r="N228" s="45">
        <f t="shared" si="118"/>
        <v>98090</v>
      </c>
      <c r="O228" s="45">
        <f t="shared" si="119"/>
        <v>37030</v>
      </c>
      <c r="P228" s="44">
        <v>1.08</v>
      </c>
      <c r="Q228" s="44">
        <v>1.1200000000000001</v>
      </c>
      <c r="R228" s="44">
        <v>1.32</v>
      </c>
      <c r="S228" s="69">
        <v>1.05</v>
      </c>
      <c r="T228" s="45">
        <v>1.01</v>
      </c>
      <c r="U228" s="45">
        <v>1.02</v>
      </c>
      <c r="V228" s="45">
        <v>1.03</v>
      </c>
      <c r="W228" s="44">
        <f t="shared" si="129"/>
        <v>1.1454926399999998</v>
      </c>
      <c r="X228" s="69"/>
      <c r="Y228" s="45">
        <f t="shared" si="120"/>
        <v>1.2495033717119999</v>
      </c>
      <c r="Z228" s="45">
        <f t="shared" si="121"/>
        <v>1.4132996552908801</v>
      </c>
      <c r="AA228" s="45">
        <f t="shared" si="122"/>
        <v>1.6820047368115201</v>
      </c>
      <c r="AB228" s="45">
        <f t="shared" si="123"/>
        <v>2462827.406957</v>
      </c>
      <c r="AC228" s="45">
        <f t="shared" si="106"/>
        <v>2162165.62</v>
      </c>
      <c r="AD228" s="45">
        <f t="shared" si="107"/>
        <v>122563.79</v>
      </c>
      <c r="AE228" s="50">
        <f t="shared" si="124"/>
        <v>131828.88695700001</v>
      </c>
      <c r="AF228" s="45">
        <f t="shared" si="108"/>
        <v>46269.11</v>
      </c>
      <c r="AG228" s="45">
        <f t="shared" si="125"/>
        <v>2785677.2581350007</v>
      </c>
      <c r="AH228" s="45">
        <f t="shared" si="109"/>
        <v>2445601.9900000002</v>
      </c>
      <c r="AI228" s="45">
        <f t="shared" si="110"/>
        <v>138630.56</v>
      </c>
      <c r="AJ228" s="50">
        <f t="shared" si="126"/>
        <v>149110.218135</v>
      </c>
      <c r="AK228" s="45">
        <f t="shared" si="111"/>
        <v>52334.49</v>
      </c>
      <c r="AL228" s="45">
        <f t="shared" si="127"/>
        <v>3315307.075096</v>
      </c>
      <c r="AM228" s="45">
        <f t="shared" si="112"/>
        <v>2910574.64</v>
      </c>
      <c r="AN228" s="45">
        <f t="shared" si="113"/>
        <v>164987.84</v>
      </c>
      <c r="AO228" s="50">
        <f t="shared" si="128"/>
        <v>177459.95509599999</v>
      </c>
      <c r="AP228" s="45">
        <f t="shared" si="114"/>
        <v>62284.639999999999</v>
      </c>
    </row>
    <row r="229" spans="1:42" ht="94.5" x14ac:dyDescent="0.25">
      <c r="A229" s="43" t="s">
        <v>389</v>
      </c>
      <c r="B229" s="43">
        <v>17</v>
      </c>
      <c r="C229" s="43" t="s">
        <v>389</v>
      </c>
      <c r="D229" s="43" t="s">
        <v>384</v>
      </c>
      <c r="E229" s="43" t="s">
        <v>54</v>
      </c>
      <c r="F229" s="43" t="s">
        <v>61</v>
      </c>
      <c r="G229" s="25" t="str">
        <f t="shared" si="105"/>
        <v>Устройство переходов кабельных линий под автомобильными дорогами, железнодорожными путями методом прокола, плетью из 2 труб с затягиванием в нее 1-го кабеля с алюминиевыми жилами на напряжение 6 кВ, с бумажной изоляцией, в алюминиевой оболочке, с броней из двух стальных лент: с числом жил - 3 и сечением 70 мм2</v>
      </c>
      <c r="H229" s="44">
        <v>1873.3</v>
      </c>
      <c r="I229" s="45">
        <f t="shared" si="115"/>
        <v>1737.6399999999999</v>
      </c>
      <c r="J229" s="44">
        <v>98.47</v>
      </c>
      <c r="K229" s="44">
        <v>37.19</v>
      </c>
      <c r="L229" s="45">
        <f t="shared" si="116"/>
        <v>1873300</v>
      </c>
      <c r="M229" s="45">
        <f t="shared" si="117"/>
        <v>1737639.9999999998</v>
      </c>
      <c r="N229" s="45">
        <f t="shared" si="118"/>
        <v>98470</v>
      </c>
      <c r="O229" s="45">
        <f t="shared" si="119"/>
        <v>37190</v>
      </c>
      <c r="P229" s="44">
        <v>1.08</v>
      </c>
      <c r="Q229" s="44">
        <v>1.1200000000000001</v>
      </c>
      <c r="R229" s="44">
        <v>1.32</v>
      </c>
      <c r="S229" s="69">
        <v>1.05</v>
      </c>
      <c r="T229" s="45">
        <v>1.01</v>
      </c>
      <c r="U229" s="45">
        <v>1.02</v>
      </c>
      <c r="V229" s="45">
        <v>1.03</v>
      </c>
      <c r="W229" s="44">
        <f t="shared" si="129"/>
        <v>1.1454926399999998</v>
      </c>
      <c r="X229" s="69"/>
      <c r="Y229" s="45">
        <f t="shared" si="120"/>
        <v>1.2495033717119999</v>
      </c>
      <c r="Z229" s="45">
        <f t="shared" si="121"/>
        <v>1.4132996552908801</v>
      </c>
      <c r="AA229" s="45">
        <f t="shared" si="122"/>
        <v>1.6820047368115201</v>
      </c>
      <c r="AB229" s="45">
        <f t="shared" si="123"/>
        <v>2473071.4894280001</v>
      </c>
      <c r="AC229" s="45">
        <f t="shared" si="106"/>
        <v>2171187.04</v>
      </c>
      <c r="AD229" s="45">
        <f t="shared" si="107"/>
        <v>123038.6</v>
      </c>
      <c r="AE229" s="50">
        <f t="shared" si="124"/>
        <v>132376.81942799999</v>
      </c>
      <c r="AF229" s="45">
        <f t="shared" si="108"/>
        <v>46469.03</v>
      </c>
      <c r="AG229" s="45">
        <f t="shared" si="125"/>
        <v>2797264.2184509998</v>
      </c>
      <c r="AH229" s="45">
        <f t="shared" si="109"/>
        <v>2455806.0099999998</v>
      </c>
      <c r="AI229" s="45">
        <f t="shared" si="110"/>
        <v>139167.62</v>
      </c>
      <c r="AJ229" s="50">
        <f t="shared" si="126"/>
        <v>149729.97845099997</v>
      </c>
      <c r="AK229" s="45">
        <f t="shared" si="111"/>
        <v>52560.61</v>
      </c>
      <c r="AL229" s="45">
        <f t="shared" si="127"/>
        <v>3329097.0280439993</v>
      </c>
      <c r="AM229" s="45">
        <f t="shared" si="112"/>
        <v>2922718.71</v>
      </c>
      <c r="AN229" s="45">
        <f t="shared" si="113"/>
        <v>165627.01</v>
      </c>
      <c r="AO229" s="50">
        <f t="shared" si="128"/>
        <v>178197.54804399997</v>
      </c>
      <c r="AP229" s="45">
        <f t="shared" si="114"/>
        <v>62553.760000000002</v>
      </c>
    </row>
    <row r="230" spans="1:42" ht="94.5" x14ac:dyDescent="0.25">
      <c r="A230" s="43" t="s">
        <v>390</v>
      </c>
      <c r="B230" s="43">
        <v>18</v>
      </c>
      <c r="C230" s="43" t="s">
        <v>390</v>
      </c>
      <c r="D230" s="43" t="s">
        <v>384</v>
      </c>
      <c r="E230" s="43" t="s">
        <v>54</v>
      </c>
      <c r="F230" s="43" t="s">
        <v>63</v>
      </c>
      <c r="G230" s="25" t="str">
        <f t="shared" si="105"/>
        <v>Устройство переходов кабельных линий под автомобильными дорогами, железнодорожными путями методом прокола, плетью из 2 труб с затягиванием в нее 1-го кабеля с алюминиевыми жилами на напряжение 6 кВ, с бумажной изоляцией, в алюминиевой оболочке, с броней из двух стальных лент: с числом жил - 3 и сечением 95 мм2</v>
      </c>
      <c r="H230" s="44">
        <v>1893.27</v>
      </c>
      <c r="I230" s="45">
        <f t="shared" si="115"/>
        <v>1756.24</v>
      </c>
      <c r="J230" s="44">
        <v>99.45</v>
      </c>
      <c r="K230" s="44">
        <v>37.58</v>
      </c>
      <c r="L230" s="45">
        <f t="shared" si="116"/>
        <v>1893270</v>
      </c>
      <c r="M230" s="45">
        <f t="shared" si="117"/>
        <v>1756240</v>
      </c>
      <c r="N230" s="45">
        <f t="shared" si="118"/>
        <v>99450</v>
      </c>
      <c r="O230" s="45">
        <f t="shared" si="119"/>
        <v>37580</v>
      </c>
      <c r="P230" s="44">
        <v>1.08</v>
      </c>
      <c r="Q230" s="44">
        <v>1.1200000000000001</v>
      </c>
      <c r="R230" s="44">
        <v>1.32</v>
      </c>
      <c r="S230" s="69">
        <v>1.05</v>
      </c>
      <c r="T230" s="45">
        <v>1.01</v>
      </c>
      <c r="U230" s="45">
        <v>1.02</v>
      </c>
      <c r="V230" s="45">
        <v>1.03</v>
      </c>
      <c r="W230" s="44">
        <f t="shared" si="129"/>
        <v>1.1454926399999998</v>
      </c>
      <c r="X230" s="69"/>
      <c r="Y230" s="45">
        <f t="shared" si="120"/>
        <v>1.2495033717119999</v>
      </c>
      <c r="Z230" s="45">
        <f t="shared" si="121"/>
        <v>1.4132996552908801</v>
      </c>
      <c r="AA230" s="45">
        <f t="shared" si="122"/>
        <v>1.6820047368115201</v>
      </c>
      <c r="AB230" s="45">
        <f t="shared" si="123"/>
        <v>2499435.7155069993</v>
      </c>
      <c r="AC230" s="45">
        <f t="shared" si="106"/>
        <v>2194427.7999999998</v>
      </c>
      <c r="AD230" s="45">
        <f t="shared" si="107"/>
        <v>124263.11</v>
      </c>
      <c r="AE230" s="50">
        <f t="shared" si="124"/>
        <v>133788.46550699996</v>
      </c>
      <c r="AF230" s="45">
        <f t="shared" si="108"/>
        <v>46956.34</v>
      </c>
      <c r="AG230" s="45">
        <f t="shared" si="125"/>
        <v>2827084.516508</v>
      </c>
      <c r="AH230" s="45">
        <f t="shared" si="109"/>
        <v>2482093.39</v>
      </c>
      <c r="AI230" s="45">
        <f t="shared" si="110"/>
        <v>140552.65</v>
      </c>
      <c r="AJ230" s="50">
        <f t="shared" si="126"/>
        <v>151326.67650799998</v>
      </c>
      <c r="AK230" s="45">
        <f t="shared" si="111"/>
        <v>53111.8</v>
      </c>
      <c r="AL230" s="45">
        <f t="shared" si="127"/>
        <v>3364586.9296490005</v>
      </c>
      <c r="AM230" s="45">
        <f t="shared" si="112"/>
        <v>2954004</v>
      </c>
      <c r="AN230" s="45">
        <f t="shared" si="113"/>
        <v>167275.37</v>
      </c>
      <c r="AO230" s="50">
        <f t="shared" si="128"/>
        <v>180097.81964899998</v>
      </c>
      <c r="AP230" s="45">
        <f t="shared" si="114"/>
        <v>63209.74</v>
      </c>
    </row>
    <row r="231" spans="1:42" ht="94.5" x14ac:dyDescent="0.25">
      <c r="A231" s="43" t="s">
        <v>391</v>
      </c>
      <c r="B231" s="43">
        <v>19</v>
      </c>
      <c r="C231" s="43" t="s">
        <v>391</v>
      </c>
      <c r="D231" s="43" t="s">
        <v>384</v>
      </c>
      <c r="E231" s="43" t="s">
        <v>54</v>
      </c>
      <c r="F231" s="43" t="s">
        <v>65</v>
      </c>
      <c r="G231" s="25" t="str">
        <f t="shared" si="105"/>
        <v>Устройство переходов кабельных линий под автомобильными дорогами, железнодорожными путями методом прокола, плетью из 2 труб с затягиванием в нее 1-го кабеля с алюминиевыми жилами на напряжение 6 кВ, с бумажной изоляцией, в алюминиевой оболочке, с броней из двух стальных лент: с числом жил - 3 и сечением 120 мм2</v>
      </c>
      <c r="H231" s="44">
        <v>1904.47</v>
      </c>
      <c r="I231" s="45">
        <f t="shared" si="115"/>
        <v>1766.66</v>
      </c>
      <c r="J231" s="44">
        <v>100</v>
      </c>
      <c r="K231" s="44">
        <v>37.81</v>
      </c>
      <c r="L231" s="45">
        <f t="shared" si="116"/>
        <v>1904470</v>
      </c>
      <c r="M231" s="45">
        <f t="shared" si="117"/>
        <v>1766660</v>
      </c>
      <c r="N231" s="45">
        <f t="shared" si="118"/>
        <v>100000</v>
      </c>
      <c r="O231" s="45">
        <f t="shared" si="119"/>
        <v>37810</v>
      </c>
      <c r="P231" s="44">
        <v>1.08</v>
      </c>
      <c r="Q231" s="44">
        <v>1.1200000000000001</v>
      </c>
      <c r="R231" s="44">
        <v>1.32</v>
      </c>
      <c r="S231" s="69">
        <v>1.05</v>
      </c>
      <c r="T231" s="45">
        <v>1.01</v>
      </c>
      <c r="U231" s="45">
        <v>1.02</v>
      </c>
      <c r="V231" s="45">
        <v>1.03</v>
      </c>
      <c r="W231" s="44">
        <f t="shared" si="129"/>
        <v>1.1454926399999998</v>
      </c>
      <c r="X231" s="69"/>
      <c r="Y231" s="45">
        <f t="shared" si="120"/>
        <v>1.2495033717119999</v>
      </c>
      <c r="Z231" s="45">
        <f t="shared" si="121"/>
        <v>1.4132996552908801</v>
      </c>
      <c r="AA231" s="45">
        <f t="shared" si="122"/>
        <v>1.6820047368115201</v>
      </c>
      <c r="AB231" s="45">
        <f t="shared" si="123"/>
        <v>2514221.052869</v>
      </c>
      <c r="AC231" s="45">
        <f t="shared" si="106"/>
        <v>2207447.63</v>
      </c>
      <c r="AD231" s="45">
        <f t="shared" si="107"/>
        <v>124950.34</v>
      </c>
      <c r="AE231" s="50">
        <f t="shared" si="124"/>
        <v>134579.36286899998</v>
      </c>
      <c r="AF231" s="45">
        <f t="shared" si="108"/>
        <v>47243.72</v>
      </c>
      <c r="AG231" s="45">
        <f t="shared" si="125"/>
        <v>2843808.0515380003</v>
      </c>
      <c r="AH231" s="45">
        <f t="shared" si="109"/>
        <v>2496819.9700000002</v>
      </c>
      <c r="AI231" s="45">
        <f t="shared" si="110"/>
        <v>141329.97</v>
      </c>
      <c r="AJ231" s="50">
        <f t="shared" si="126"/>
        <v>152221.25153800001</v>
      </c>
      <c r="AK231" s="45">
        <f t="shared" si="111"/>
        <v>53436.86</v>
      </c>
      <c r="AL231" s="45">
        <f t="shared" si="127"/>
        <v>3384490.0363920005</v>
      </c>
      <c r="AM231" s="45">
        <f t="shared" si="112"/>
        <v>2971530.49</v>
      </c>
      <c r="AN231" s="45">
        <f t="shared" si="113"/>
        <v>168200.47</v>
      </c>
      <c r="AO231" s="50">
        <f t="shared" si="128"/>
        <v>181162.47639200001</v>
      </c>
      <c r="AP231" s="45">
        <f t="shared" si="114"/>
        <v>63596.6</v>
      </c>
    </row>
    <row r="232" spans="1:42" ht="94.5" x14ac:dyDescent="0.25">
      <c r="A232" s="43" t="s">
        <v>392</v>
      </c>
      <c r="B232" s="43">
        <v>20</v>
      </c>
      <c r="C232" s="43" t="s">
        <v>392</v>
      </c>
      <c r="D232" s="43" t="s">
        <v>384</v>
      </c>
      <c r="E232" s="43" t="s">
        <v>54</v>
      </c>
      <c r="F232" s="43" t="s">
        <v>67</v>
      </c>
      <c r="G232" s="25" t="str">
        <f t="shared" si="105"/>
        <v>Устройство переходов кабельных линий под автомобильными дорогами, железнодорожными путями методом прокола, плетью из 2 труб с затягиванием в нее 1-го кабеля с алюминиевыми жилами на напряжение 6 кВ, с бумажной изоляцией, в алюминиевой оболочке, с броней из двух стальных лент: с числом жил - 3 и сечением 150 мм2</v>
      </c>
      <c r="H232" s="44">
        <v>1917.64</v>
      </c>
      <c r="I232" s="45">
        <f t="shared" si="115"/>
        <v>1778.9</v>
      </c>
      <c r="J232" s="44">
        <v>100.67</v>
      </c>
      <c r="K232" s="44">
        <v>38.07</v>
      </c>
      <c r="L232" s="45">
        <f t="shared" si="116"/>
        <v>1917640</v>
      </c>
      <c r="M232" s="45">
        <f t="shared" si="117"/>
        <v>1778900</v>
      </c>
      <c r="N232" s="45">
        <f t="shared" si="118"/>
        <v>100670</v>
      </c>
      <c r="O232" s="45">
        <f t="shared" si="119"/>
        <v>38070</v>
      </c>
      <c r="P232" s="44">
        <v>1.08</v>
      </c>
      <c r="Q232" s="44">
        <v>1.1200000000000001</v>
      </c>
      <c r="R232" s="44">
        <v>1.32</v>
      </c>
      <c r="S232" s="69">
        <v>1.05</v>
      </c>
      <c r="T232" s="45">
        <v>1.01</v>
      </c>
      <c r="U232" s="45">
        <v>1.02</v>
      </c>
      <c r="V232" s="45">
        <v>1.03</v>
      </c>
      <c r="W232" s="44">
        <f t="shared" si="129"/>
        <v>1.1454926399999998</v>
      </c>
      <c r="X232" s="69"/>
      <c r="Y232" s="45">
        <f t="shared" si="120"/>
        <v>1.2495033717119999</v>
      </c>
      <c r="Z232" s="45">
        <f t="shared" si="121"/>
        <v>1.4132996552908801</v>
      </c>
      <c r="AA232" s="45">
        <f t="shared" si="122"/>
        <v>1.6820047368115201</v>
      </c>
      <c r="AB232" s="45">
        <f t="shared" si="123"/>
        <v>2531607.7661849996</v>
      </c>
      <c r="AC232" s="45">
        <f t="shared" si="106"/>
        <v>2222741.5499999998</v>
      </c>
      <c r="AD232" s="45">
        <f t="shared" si="107"/>
        <v>125787.5</v>
      </c>
      <c r="AE232" s="50">
        <f t="shared" si="124"/>
        <v>135510.12618499997</v>
      </c>
      <c r="AF232" s="45">
        <f t="shared" si="108"/>
        <v>47568.59</v>
      </c>
      <c r="AG232" s="45">
        <f t="shared" si="125"/>
        <v>2863473.9884279994</v>
      </c>
      <c r="AH232" s="45">
        <f t="shared" si="109"/>
        <v>2514118.7599999998</v>
      </c>
      <c r="AI232" s="45">
        <f t="shared" si="110"/>
        <v>142276.88</v>
      </c>
      <c r="AJ232" s="50">
        <f t="shared" si="126"/>
        <v>153274.02842799996</v>
      </c>
      <c r="AK232" s="45">
        <f t="shared" si="111"/>
        <v>53804.32</v>
      </c>
      <c r="AL232" s="45">
        <f t="shared" si="127"/>
        <v>3407894.984005</v>
      </c>
      <c r="AM232" s="45">
        <f t="shared" si="112"/>
        <v>2992118.23</v>
      </c>
      <c r="AN232" s="45">
        <f t="shared" si="113"/>
        <v>169327.42</v>
      </c>
      <c r="AO232" s="50">
        <f t="shared" si="128"/>
        <v>182415.41400499997</v>
      </c>
      <c r="AP232" s="45">
        <f t="shared" si="114"/>
        <v>64033.919999999998</v>
      </c>
    </row>
    <row r="233" spans="1:42" ht="94.5" x14ac:dyDescent="0.25">
      <c r="A233" s="43" t="s">
        <v>393</v>
      </c>
      <c r="B233" s="43">
        <v>21</v>
      </c>
      <c r="C233" s="43" t="s">
        <v>393</v>
      </c>
      <c r="D233" s="43" t="s">
        <v>384</v>
      </c>
      <c r="E233" s="43" t="s">
        <v>54</v>
      </c>
      <c r="F233" s="43" t="s">
        <v>69</v>
      </c>
      <c r="G233" s="25" t="str">
        <f t="shared" si="105"/>
        <v>Устройство переходов кабельных линий под автомобильными дорогами, железнодорожными путями методом прокола, плетью из 2 труб с затягиванием в нее 1-го кабеля с алюминиевыми жилами на напряжение 6 кВ, с бумажной изоляцией, в алюминиевой оболочке, с броней из двух стальных лент: с числом жил - 3 и сечением 185 мм2</v>
      </c>
      <c r="H233" s="44">
        <v>1946.16</v>
      </c>
      <c r="I233" s="45">
        <f t="shared" si="115"/>
        <v>1805.44</v>
      </c>
      <c r="J233" s="44">
        <v>102.08</v>
      </c>
      <c r="K233" s="44">
        <v>38.64</v>
      </c>
      <c r="L233" s="45">
        <f t="shared" si="116"/>
        <v>1946160</v>
      </c>
      <c r="M233" s="45">
        <f t="shared" si="117"/>
        <v>1805440</v>
      </c>
      <c r="N233" s="45">
        <f t="shared" si="118"/>
        <v>102080</v>
      </c>
      <c r="O233" s="45">
        <f t="shared" si="119"/>
        <v>38640</v>
      </c>
      <c r="P233" s="44">
        <v>1.08</v>
      </c>
      <c r="Q233" s="44">
        <v>1.1200000000000001</v>
      </c>
      <c r="R233" s="44">
        <v>1.32</v>
      </c>
      <c r="S233" s="69">
        <v>1.05</v>
      </c>
      <c r="T233" s="45">
        <v>1.01</v>
      </c>
      <c r="U233" s="45">
        <v>1.02</v>
      </c>
      <c r="V233" s="45">
        <v>1.03</v>
      </c>
      <c r="W233" s="44">
        <f t="shared" si="129"/>
        <v>1.1454926399999998</v>
      </c>
      <c r="X233" s="69"/>
      <c r="Y233" s="45">
        <f t="shared" si="120"/>
        <v>1.2495033717119999</v>
      </c>
      <c r="Z233" s="45">
        <f t="shared" si="121"/>
        <v>1.4132996552908801</v>
      </c>
      <c r="AA233" s="45">
        <f t="shared" si="122"/>
        <v>1.6820047368115201</v>
      </c>
      <c r="AB233" s="45">
        <f t="shared" si="123"/>
        <v>2569258.6990589998</v>
      </c>
      <c r="AC233" s="45">
        <f t="shared" si="106"/>
        <v>2255903.37</v>
      </c>
      <c r="AD233" s="45">
        <f t="shared" si="107"/>
        <v>127549.3</v>
      </c>
      <c r="AE233" s="50">
        <f t="shared" si="124"/>
        <v>137525.219059</v>
      </c>
      <c r="AF233" s="45">
        <f t="shared" si="108"/>
        <v>48280.81</v>
      </c>
      <c r="AG233" s="45">
        <f t="shared" si="125"/>
        <v>2906060.5376719995</v>
      </c>
      <c r="AH233" s="45">
        <f t="shared" si="109"/>
        <v>2551627.73</v>
      </c>
      <c r="AI233" s="45">
        <f t="shared" si="110"/>
        <v>144269.63</v>
      </c>
      <c r="AJ233" s="50">
        <f t="shared" si="126"/>
        <v>155553.27767199997</v>
      </c>
      <c r="AK233" s="45">
        <f t="shared" si="111"/>
        <v>54609.9</v>
      </c>
      <c r="AL233" s="45">
        <f t="shared" si="127"/>
        <v>3458578.3375590001</v>
      </c>
      <c r="AM233" s="45">
        <f t="shared" si="112"/>
        <v>3036758.63</v>
      </c>
      <c r="AN233" s="45">
        <f t="shared" si="113"/>
        <v>171699.04</v>
      </c>
      <c r="AO233" s="50">
        <f t="shared" si="128"/>
        <v>185128.00755899999</v>
      </c>
      <c r="AP233" s="45">
        <f t="shared" si="114"/>
        <v>64992.66</v>
      </c>
    </row>
    <row r="234" spans="1:42" ht="94.5" x14ac:dyDescent="0.25">
      <c r="A234" s="43" t="s">
        <v>394</v>
      </c>
      <c r="B234" s="43">
        <v>22</v>
      </c>
      <c r="C234" s="43" t="s">
        <v>394</v>
      </c>
      <c r="D234" s="43" t="s">
        <v>384</v>
      </c>
      <c r="E234" s="43" t="s">
        <v>54</v>
      </c>
      <c r="F234" s="43" t="s">
        <v>71</v>
      </c>
      <c r="G234" s="25" t="str">
        <f t="shared" si="105"/>
        <v>Устройство переходов кабельных линий под автомобильными дорогами, железнодорожными путями методом прокола, плетью из 2 труб с затягиванием в нее 1-го кабеля с алюминиевыми жилами на напряжение 6 кВ, с бумажной изоляцией, в алюминиевой оболочке, с броней из двух стальных лент: с числом жил - 3 и сечением 240 мм2</v>
      </c>
      <c r="H234" s="44">
        <v>2074.6</v>
      </c>
      <c r="I234" s="45">
        <f t="shared" si="115"/>
        <v>1930.5299999999997</v>
      </c>
      <c r="J234" s="44">
        <v>104.4</v>
      </c>
      <c r="K234" s="44">
        <v>39.67</v>
      </c>
      <c r="L234" s="45">
        <f t="shared" si="116"/>
        <v>2074600</v>
      </c>
      <c r="M234" s="45">
        <f t="shared" si="117"/>
        <v>1930529.9999999998</v>
      </c>
      <c r="N234" s="45">
        <f t="shared" si="118"/>
        <v>104400</v>
      </c>
      <c r="O234" s="45">
        <f t="shared" si="119"/>
        <v>39670</v>
      </c>
      <c r="P234" s="44">
        <v>1.08</v>
      </c>
      <c r="Q234" s="44">
        <v>1.1200000000000001</v>
      </c>
      <c r="R234" s="44">
        <v>1.32</v>
      </c>
      <c r="S234" s="69">
        <v>1.05</v>
      </c>
      <c r="T234" s="45">
        <v>1.01</v>
      </c>
      <c r="U234" s="45">
        <v>1.02</v>
      </c>
      <c r="V234" s="45">
        <v>1.03</v>
      </c>
      <c r="W234" s="44">
        <f t="shared" si="129"/>
        <v>1.1454926399999998</v>
      </c>
      <c r="X234" s="69"/>
      <c r="Y234" s="45">
        <f t="shared" si="120"/>
        <v>1.2495033717119999</v>
      </c>
      <c r="Z234" s="45">
        <f t="shared" si="121"/>
        <v>1.4132996552908801</v>
      </c>
      <c r="AA234" s="45">
        <f t="shared" si="122"/>
        <v>1.6820047368115201</v>
      </c>
      <c r="AB234" s="45">
        <f t="shared" si="123"/>
        <v>2738930.7040530001</v>
      </c>
      <c r="AC234" s="45">
        <f t="shared" si="106"/>
        <v>2412203.7400000002</v>
      </c>
      <c r="AD234" s="45">
        <f t="shared" si="107"/>
        <v>130448.15</v>
      </c>
      <c r="AE234" s="50">
        <f t="shared" si="124"/>
        <v>146711.01405299999</v>
      </c>
      <c r="AF234" s="45">
        <f t="shared" si="108"/>
        <v>49567.8</v>
      </c>
      <c r="AG234" s="45">
        <f t="shared" si="125"/>
        <v>3097974.6901219999</v>
      </c>
      <c r="AH234" s="45">
        <f t="shared" si="109"/>
        <v>2728417.38</v>
      </c>
      <c r="AI234" s="45">
        <f t="shared" si="110"/>
        <v>147548.48000000001</v>
      </c>
      <c r="AJ234" s="50">
        <f t="shared" si="126"/>
        <v>165943.23012199998</v>
      </c>
      <c r="AK234" s="45">
        <f t="shared" si="111"/>
        <v>56065.599999999999</v>
      </c>
      <c r="AL234" s="45">
        <f t="shared" si="127"/>
        <v>3686980.3810530002</v>
      </c>
      <c r="AM234" s="45">
        <f t="shared" si="112"/>
        <v>3247160.6</v>
      </c>
      <c r="AN234" s="45">
        <f t="shared" si="113"/>
        <v>175601.29</v>
      </c>
      <c r="AO234" s="50">
        <f t="shared" si="128"/>
        <v>197493.361053</v>
      </c>
      <c r="AP234" s="45">
        <f t="shared" si="114"/>
        <v>66725.13</v>
      </c>
    </row>
    <row r="235" spans="1:42" ht="94.5" x14ac:dyDescent="0.25">
      <c r="A235" s="43" t="s">
        <v>395</v>
      </c>
      <c r="B235" s="43">
        <v>23</v>
      </c>
      <c r="C235" s="43" t="s">
        <v>395</v>
      </c>
      <c r="D235" s="43" t="s">
        <v>396</v>
      </c>
      <c r="E235" s="43" t="s">
        <v>54</v>
      </c>
      <c r="F235" s="43" t="s">
        <v>57</v>
      </c>
      <c r="G235" s="25" t="str">
        <f t="shared" si="105"/>
        <v>Устройство переходов кабельных линий под автомобильными дорогами, железнодорожными путями методом прокола, плетью из 3 труб с затягиванием в нее 1-го кабеля с алюминиевыми жилами на напряжение 6 кВ, с бумажной изоляцией, в алюминиевой оболочке, с броней из двух стальных лент: с числом жил - 3 и сечением 35 мм2</v>
      </c>
      <c r="H235" s="44">
        <v>2680.7</v>
      </c>
      <c r="I235" s="45">
        <f t="shared" si="115"/>
        <v>2480.54</v>
      </c>
      <c r="J235" s="44">
        <v>147.08000000000001</v>
      </c>
      <c r="K235" s="44">
        <v>53.08</v>
      </c>
      <c r="L235" s="45">
        <f t="shared" si="116"/>
        <v>2680700</v>
      </c>
      <c r="M235" s="45">
        <f t="shared" si="117"/>
        <v>2480540</v>
      </c>
      <c r="N235" s="45">
        <f t="shared" si="118"/>
        <v>147080</v>
      </c>
      <c r="O235" s="45">
        <f t="shared" si="119"/>
        <v>53080</v>
      </c>
      <c r="P235" s="44">
        <v>1.08</v>
      </c>
      <c r="Q235" s="44">
        <v>1.1200000000000001</v>
      </c>
      <c r="R235" s="44">
        <v>1.32</v>
      </c>
      <c r="S235" s="69">
        <v>1.05</v>
      </c>
      <c r="T235" s="45">
        <v>1.01</v>
      </c>
      <c r="U235" s="45">
        <v>1.02</v>
      </c>
      <c r="V235" s="45">
        <v>1.03</v>
      </c>
      <c r="W235" s="44">
        <f t="shared" si="129"/>
        <v>1.1454926399999998</v>
      </c>
      <c r="X235" s="69"/>
      <c r="Y235" s="45">
        <f t="shared" si="120"/>
        <v>1.2495033717119999</v>
      </c>
      <c r="Z235" s="45">
        <f t="shared" si="121"/>
        <v>1.4132996552908801</v>
      </c>
      <c r="AA235" s="45">
        <f t="shared" si="122"/>
        <v>1.6820047368115201</v>
      </c>
      <c r="AB235" s="45">
        <f t="shared" si="123"/>
        <v>3538985.486885</v>
      </c>
      <c r="AC235" s="45">
        <f t="shared" si="106"/>
        <v>3099443.09</v>
      </c>
      <c r="AD235" s="45">
        <f t="shared" si="107"/>
        <v>183776.96</v>
      </c>
      <c r="AE235" s="50">
        <f t="shared" si="124"/>
        <v>189441.79688499996</v>
      </c>
      <c r="AF235" s="45">
        <f t="shared" si="108"/>
        <v>66323.64</v>
      </c>
      <c r="AG235" s="45">
        <f t="shared" si="125"/>
        <v>4002907.943188</v>
      </c>
      <c r="AH235" s="45">
        <f t="shared" si="109"/>
        <v>3505746.33</v>
      </c>
      <c r="AI235" s="45">
        <f t="shared" si="110"/>
        <v>207868.11</v>
      </c>
      <c r="AJ235" s="50">
        <f t="shared" si="126"/>
        <v>214275.55318799996</v>
      </c>
      <c r="AK235" s="45">
        <f t="shared" si="111"/>
        <v>75017.95</v>
      </c>
      <c r="AL235" s="45">
        <f t="shared" si="127"/>
        <v>4763965.0180329997</v>
      </c>
      <c r="AM235" s="45">
        <f t="shared" si="112"/>
        <v>4172280.03</v>
      </c>
      <c r="AN235" s="45">
        <f t="shared" si="113"/>
        <v>247389.26</v>
      </c>
      <c r="AO235" s="50">
        <f t="shared" si="128"/>
        <v>255014.91803299997</v>
      </c>
      <c r="AP235" s="45">
        <f t="shared" si="114"/>
        <v>89280.81</v>
      </c>
    </row>
    <row r="236" spans="1:42" ht="94.5" x14ac:dyDescent="0.25">
      <c r="A236" s="43" t="s">
        <v>397</v>
      </c>
      <c r="B236" s="43">
        <v>24</v>
      </c>
      <c r="C236" s="43" t="s">
        <v>397</v>
      </c>
      <c r="D236" s="43" t="s">
        <v>396</v>
      </c>
      <c r="E236" s="43" t="s">
        <v>54</v>
      </c>
      <c r="F236" s="43" t="s">
        <v>59</v>
      </c>
      <c r="G236" s="25" t="str">
        <f t="shared" si="105"/>
        <v>Устройство переходов кабельных линий под автомобильными дорогами, железнодорожными путями методом прокола, плетью из 3 труб с затягиванием в нее 1-го кабеля с алюминиевыми жилами на напряжение 6 кВ, с бумажной изоляцией, в алюминиевой оболочке, с броней из двух стальных лент: с числом жил - 3 и сечением 50 мм2</v>
      </c>
      <c r="H236" s="44">
        <v>2807.06</v>
      </c>
      <c r="I236" s="45">
        <f t="shared" si="115"/>
        <v>2603.21</v>
      </c>
      <c r="J236" s="44">
        <v>149.91</v>
      </c>
      <c r="K236" s="44">
        <v>53.94</v>
      </c>
      <c r="L236" s="45">
        <f t="shared" si="116"/>
        <v>2807060</v>
      </c>
      <c r="M236" s="45">
        <f t="shared" si="117"/>
        <v>2603210</v>
      </c>
      <c r="N236" s="45">
        <f t="shared" si="118"/>
        <v>149910</v>
      </c>
      <c r="O236" s="45">
        <f t="shared" si="119"/>
        <v>53940</v>
      </c>
      <c r="P236" s="44">
        <v>1.08</v>
      </c>
      <c r="Q236" s="44">
        <v>1.1200000000000001</v>
      </c>
      <c r="R236" s="44">
        <v>1.32</v>
      </c>
      <c r="S236" s="69">
        <v>1.05</v>
      </c>
      <c r="T236" s="45">
        <v>1.01</v>
      </c>
      <c r="U236" s="45">
        <v>1.02</v>
      </c>
      <c r="V236" s="45">
        <v>1.03</v>
      </c>
      <c r="W236" s="44">
        <f t="shared" si="129"/>
        <v>1.1454926399999998</v>
      </c>
      <c r="X236" s="69"/>
      <c r="Y236" s="45">
        <f t="shared" si="120"/>
        <v>1.2495033717119999</v>
      </c>
      <c r="Z236" s="45">
        <f t="shared" si="121"/>
        <v>1.4132996552908801</v>
      </c>
      <c r="AA236" s="45">
        <f t="shared" si="122"/>
        <v>1.6820047368115201</v>
      </c>
      <c r="AB236" s="45">
        <f t="shared" si="123"/>
        <v>3705920.8179439995</v>
      </c>
      <c r="AC236" s="45">
        <f t="shared" si="106"/>
        <v>3252719.67</v>
      </c>
      <c r="AD236" s="45">
        <f t="shared" si="107"/>
        <v>187313.05</v>
      </c>
      <c r="AE236" s="50">
        <f t="shared" si="124"/>
        <v>198489.88794399996</v>
      </c>
      <c r="AF236" s="45">
        <f t="shared" si="108"/>
        <v>67398.210000000006</v>
      </c>
      <c r="AG236" s="45">
        <f t="shared" si="125"/>
        <v>4191726.6808349998</v>
      </c>
      <c r="AH236" s="45">
        <f t="shared" si="109"/>
        <v>3679115.8</v>
      </c>
      <c r="AI236" s="45">
        <f t="shared" si="110"/>
        <v>211867.75</v>
      </c>
      <c r="AJ236" s="50">
        <f t="shared" si="126"/>
        <v>224509.75083499996</v>
      </c>
      <c r="AK236" s="45">
        <f t="shared" si="111"/>
        <v>76233.38</v>
      </c>
      <c r="AL236" s="45">
        <f t="shared" si="127"/>
        <v>4988683.1227759998</v>
      </c>
      <c r="AM236" s="45">
        <f t="shared" si="112"/>
        <v>4378611.55</v>
      </c>
      <c r="AN236" s="45">
        <f t="shared" si="113"/>
        <v>252149.33</v>
      </c>
      <c r="AO236" s="50">
        <f t="shared" si="128"/>
        <v>267194.90277599997</v>
      </c>
      <c r="AP236" s="45">
        <f t="shared" si="114"/>
        <v>90727.34</v>
      </c>
    </row>
    <row r="237" spans="1:42" ht="94.5" x14ac:dyDescent="0.25">
      <c r="A237" s="43" t="s">
        <v>398</v>
      </c>
      <c r="B237" s="43">
        <v>25</v>
      </c>
      <c r="C237" s="43" t="s">
        <v>398</v>
      </c>
      <c r="D237" s="43" t="s">
        <v>396</v>
      </c>
      <c r="E237" s="43" t="s">
        <v>54</v>
      </c>
      <c r="F237" s="43" t="s">
        <v>61</v>
      </c>
      <c r="G237" s="25" t="str">
        <f t="shared" si="105"/>
        <v>Устройство переходов кабельных линий под автомобильными дорогами, железнодорожными путями методом прокола, плетью из 3 труб с затягиванием в нее 1-го кабеля с алюминиевыми жилами на напряжение 6 кВ, с бумажной изоляцией, в алюминиевой оболочке, с броней из двух стальных лент: с числом жил - 3 и сечением 70 мм2</v>
      </c>
      <c r="H237" s="44">
        <v>2859.3</v>
      </c>
      <c r="I237" s="45">
        <f t="shared" si="115"/>
        <v>2652.55</v>
      </c>
      <c r="J237" s="44">
        <v>151.66</v>
      </c>
      <c r="K237" s="44">
        <v>55.09</v>
      </c>
      <c r="L237" s="45">
        <f t="shared" si="116"/>
        <v>2859300</v>
      </c>
      <c r="M237" s="45">
        <f t="shared" si="117"/>
        <v>2652550</v>
      </c>
      <c r="N237" s="45">
        <f t="shared" si="118"/>
        <v>151660</v>
      </c>
      <c r="O237" s="45">
        <f t="shared" si="119"/>
        <v>55090</v>
      </c>
      <c r="P237" s="44">
        <v>1.08</v>
      </c>
      <c r="Q237" s="44">
        <v>1.1200000000000001</v>
      </c>
      <c r="R237" s="44">
        <v>1.32</v>
      </c>
      <c r="S237" s="69">
        <v>1.05</v>
      </c>
      <c r="T237" s="45">
        <v>1.01</v>
      </c>
      <c r="U237" s="45">
        <v>1.02</v>
      </c>
      <c r="V237" s="45">
        <v>1.03</v>
      </c>
      <c r="W237" s="44">
        <f t="shared" si="129"/>
        <v>1.1454926399999998</v>
      </c>
      <c r="X237" s="69"/>
      <c r="Y237" s="45">
        <f t="shared" si="120"/>
        <v>1.2495033717119999</v>
      </c>
      <c r="Z237" s="45">
        <f t="shared" si="121"/>
        <v>1.4132996552908801</v>
      </c>
      <c r="AA237" s="45">
        <f t="shared" si="122"/>
        <v>1.6820047368115201</v>
      </c>
      <c r="AB237" s="45">
        <f t="shared" si="123"/>
        <v>3774878.2803450003</v>
      </c>
      <c r="AC237" s="45">
        <f t="shared" si="106"/>
        <v>3314370.17</v>
      </c>
      <c r="AD237" s="45">
        <f t="shared" si="107"/>
        <v>189499.68</v>
      </c>
      <c r="AE237" s="50">
        <f t="shared" si="124"/>
        <v>202173.29034499999</v>
      </c>
      <c r="AF237" s="45">
        <f t="shared" si="108"/>
        <v>68835.14</v>
      </c>
      <c r="AG237" s="45">
        <f t="shared" si="125"/>
        <v>4269723.7170310002</v>
      </c>
      <c r="AH237" s="45">
        <f t="shared" si="109"/>
        <v>3748848</v>
      </c>
      <c r="AI237" s="45">
        <f t="shared" si="110"/>
        <v>214341.03</v>
      </c>
      <c r="AJ237" s="50">
        <f t="shared" si="126"/>
        <v>228676.00703099996</v>
      </c>
      <c r="AK237" s="45">
        <f t="shared" si="111"/>
        <v>77858.679999999993</v>
      </c>
      <c r="AL237" s="45">
        <f t="shared" si="127"/>
        <v>5081509.4126499994</v>
      </c>
      <c r="AM237" s="45">
        <f t="shared" si="112"/>
        <v>4461601.66</v>
      </c>
      <c r="AN237" s="45">
        <f t="shared" si="113"/>
        <v>255092.84</v>
      </c>
      <c r="AO237" s="50">
        <f t="shared" si="128"/>
        <v>272153.27265</v>
      </c>
      <c r="AP237" s="45">
        <f t="shared" si="114"/>
        <v>92661.64</v>
      </c>
    </row>
    <row r="238" spans="1:42" ht="94.5" x14ac:dyDescent="0.25">
      <c r="A238" s="43" t="s">
        <v>399</v>
      </c>
      <c r="B238" s="43">
        <v>26</v>
      </c>
      <c r="C238" s="43" t="s">
        <v>399</v>
      </c>
      <c r="D238" s="43" t="s">
        <v>396</v>
      </c>
      <c r="E238" s="43" t="s">
        <v>54</v>
      </c>
      <c r="F238" s="43" t="s">
        <v>63</v>
      </c>
      <c r="G238" s="25" t="str">
        <f t="shared" si="105"/>
        <v>Устройство переходов кабельных линий под автомобильными дорогами, железнодорожными путями методом прокола, плетью из 3 труб с затягиванием в нее 1-го кабеля с алюминиевыми жилами на напряжение 6 кВ, с бумажной изоляцией, в алюминиевой оболочке, с броней из двух стальных лент: с числом жил - 3 и сечением 95 мм2</v>
      </c>
      <c r="H238" s="44">
        <v>2942.16</v>
      </c>
      <c r="I238" s="45">
        <f t="shared" si="115"/>
        <v>2731.41</v>
      </c>
      <c r="J238" s="44">
        <v>154.49</v>
      </c>
      <c r="K238" s="44">
        <v>56.26</v>
      </c>
      <c r="L238" s="45">
        <f t="shared" si="116"/>
        <v>2942160</v>
      </c>
      <c r="M238" s="45">
        <f t="shared" si="117"/>
        <v>2731410</v>
      </c>
      <c r="N238" s="45">
        <f t="shared" si="118"/>
        <v>154490</v>
      </c>
      <c r="O238" s="45">
        <f t="shared" si="119"/>
        <v>56260</v>
      </c>
      <c r="P238" s="44">
        <v>1.08</v>
      </c>
      <c r="Q238" s="44">
        <v>1.1200000000000001</v>
      </c>
      <c r="R238" s="44">
        <v>1.32</v>
      </c>
      <c r="S238" s="69">
        <v>1.05</v>
      </c>
      <c r="T238" s="45">
        <v>1.01</v>
      </c>
      <c r="U238" s="45">
        <v>1.02</v>
      </c>
      <c r="V238" s="45">
        <v>1.03</v>
      </c>
      <c r="W238" s="44">
        <f t="shared" si="129"/>
        <v>1.1454926399999998</v>
      </c>
      <c r="X238" s="69"/>
      <c r="Y238" s="45">
        <f t="shared" si="120"/>
        <v>1.2495033717119999</v>
      </c>
      <c r="Z238" s="45">
        <f t="shared" si="121"/>
        <v>1.4132996552908801</v>
      </c>
      <c r="AA238" s="45">
        <f t="shared" si="122"/>
        <v>1.6820047368115201</v>
      </c>
      <c r="AB238" s="45">
        <f t="shared" si="123"/>
        <v>3884301.680706</v>
      </c>
      <c r="AC238" s="45">
        <f t="shared" si="106"/>
        <v>3412906</v>
      </c>
      <c r="AD238" s="45">
        <f t="shared" si="107"/>
        <v>193035.78</v>
      </c>
      <c r="AE238" s="50">
        <f t="shared" si="124"/>
        <v>208062.84070599996</v>
      </c>
      <c r="AF238" s="45">
        <f t="shared" si="108"/>
        <v>70297.06</v>
      </c>
      <c r="AG238" s="45">
        <f t="shared" si="125"/>
        <v>4393491.3228190001</v>
      </c>
      <c r="AH238" s="45">
        <f t="shared" si="109"/>
        <v>3860300.81</v>
      </c>
      <c r="AI238" s="45">
        <f t="shared" si="110"/>
        <v>218340.66</v>
      </c>
      <c r="AJ238" s="50">
        <f t="shared" si="126"/>
        <v>235337.612819</v>
      </c>
      <c r="AK238" s="45">
        <f t="shared" si="111"/>
        <v>79512.240000000005</v>
      </c>
      <c r="AL238" s="45">
        <f t="shared" si="127"/>
        <v>5228808.4840189992</v>
      </c>
      <c r="AM238" s="45">
        <f t="shared" si="112"/>
        <v>4594244.5599999996</v>
      </c>
      <c r="AN238" s="45">
        <f t="shared" si="113"/>
        <v>259852.91</v>
      </c>
      <c r="AO238" s="50">
        <f t="shared" si="128"/>
        <v>280081.42401899997</v>
      </c>
      <c r="AP238" s="45">
        <f t="shared" si="114"/>
        <v>94629.59</v>
      </c>
    </row>
    <row r="239" spans="1:42" ht="94.5" x14ac:dyDescent="0.25">
      <c r="A239" s="43" t="s">
        <v>400</v>
      </c>
      <c r="B239" s="43">
        <v>27</v>
      </c>
      <c r="C239" s="43" t="s">
        <v>400</v>
      </c>
      <c r="D239" s="43" t="s">
        <v>396</v>
      </c>
      <c r="E239" s="43" t="s">
        <v>54</v>
      </c>
      <c r="F239" s="43" t="s">
        <v>65</v>
      </c>
      <c r="G239" s="25" t="str">
        <f t="shared" si="105"/>
        <v>Устройство переходов кабельных линий под автомобильными дорогами, железнодорожными путями методом прокола, плетью из 3 труб с затягиванием в нее 1-го кабеля с алюминиевыми жилами на напряжение 6 кВ, с бумажной изоляцией, в алюминиевой оболочке, с броней из двух стальных лент: с числом жил - 3 и сечением 120 мм2</v>
      </c>
      <c r="H239" s="44">
        <v>3001.23</v>
      </c>
      <c r="I239" s="45">
        <f t="shared" si="115"/>
        <v>2787.5600000000004</v>
      </c>
      <c r="J239" s="44">
        <v>156.51</v>
      </c>
      <c r="K239" s="44">
        <v>57.16</v>
      </c>
      <c r="L239" s="45">
        <f t="shared" si="116"/>
        <v>3001230</v>
      </c>
      <c r="M239" s="45">
        <f t="shared" si="117"/>
        <v>2787560.0000000005</v>
      </c>
      <c r="N239" s="45">
        <f t="shared" si="118"/>
        <v>156510</v>
      </c>
      <c r="O239" s="45">
        <f t="shared" si="119"/>
        <v>57160</v>
      </c>
      <c r="P239" s="44">
        <v>1.08</v>
      </c>
      <c r="Q239" s="44">
        <v>1.1200000000000001</v>
      </c>
      <c r="R239" s="44">
        <v>1.32</v>
      </c>
      <c r="S239" s="69">
        <v>1.05</v>
      </c>
      <c r="T239" s="45">
        <v>1.01</v>
      </c>
      <c r="U239" s="45">
        <v>1.02</v>
      </c>
      <c r="V239" s="45">
        <v>1.03</v>
      </c>
      <c r="W239" s="44">
        <f t="shared" si="129"/>
        <v>1.1454926399999998</v>
      </c>
      <c r="X239" s="69"/>
      <c r="Y239" s="45">
        <f t="shared" si="120"/>
        <v>1.2495033717119999</v>
      </c>
      <c r="Z239" s="45">
        <f t="shared" si="121"/>
        <v>1.4132996552908801</v>
      </c>
      <c r="AA239" s="45">
        <f t="shared" si="122"/>
        <v>1.6820047368115201</v>
      </c>
      <c r="AB239" s="45">
        <f t="shared" si="123"/>
        <v>3962303.6850029998</v>
      </c>
      <c r="AC239" s="45">
        <f t="shared" si="106"/>
        <v>3483065.62</v>
      </c>
      <c r="AD239" s="45">
        <f t="shared" si="107"/>
        <v>195559.77</v>
      </c>
      <c r="AE239" s="50">
        <f t="shared" si="124"/>
        <v>212256.68500299999</v>
      </c>
      <c r="AF239" s="45">
        <f t="shared" si="108"/>
        <v>71421.61</v>
      </c>
      <c r="AG239" s="45">
        <f t="shared" si="125"/>
        <v>4481718.5550239999</v>
      </c>
      <c r="AH239" s="45">
        <f t="shared" si="109"/>
        <v>3939657.59</v>
      </c>
      <c r="AI239" s="45">
        <f t="shared" si="110"/>
        <v>221195.53</v>
      </c>
      <c r="AJ239" s="50">
        <f t="shared" si="126"/>
        <v>240081.22502399996</v>
      </c>
      <c r="AK239" s="45">
        <f t="shared" si="111"/>
        <v>80784.210000000006</v>
      </c>
      <c r="AL239" s="45">
        <f t="shared" si="127"/>
        <v>5333809.9895359995</v>
      </c>
      <c r="AM239" s="45">
        <f t="shared" si="112"/>
        <v>4688689.12</v>
      </c>
      <c r="AN239" s="45">
        <f t="shared" si="113"/>
        <v>263250.56</v>
      </c>
      <c r="AO239" s="50">
        <f t="shared" si="128"/>
        <v>285726.91953599994</v>
      </c>
      <c r="AP239" s="45">
        <f t="shared" si="114"/>
        <v>96143.39</v>
      </c>
    </row>
    <row r="240" spans="1:42" ht="94.5" x14ac:dyDescent="0.25">
      <c r="A240" s="43" t="s">
        <v>401</v>
      </c>
      <c r="B240" s="43">
        <v>28</v>
      </c>
      <c r="C240" s="43" t="s">
        <v>401</v>
      </c>
      <c r="D240" s="43" t="s">
        <v>402</v>
      </c>
      <c r="E240" s="43" t="s">
        <v>54</v>
      </c>
      <c r="F240" s="43" t="s">
        <v>385</v>
      </c>
      <c r="G240" s="25" t="str">
        <f t="shared" si="105"/>
        <v>Устройство переходов кабельных линий под автомобильными дорогами, железнодорожными путями методом прокола, плетью из 2 труб с затягиванием в нее 1-го кабеля с алюминиевыми жилами на напряжение 10 кВ, с бумажной изоляцией, в алюминиевой оболочке, с броней из двух стальных лент: с числом жил - 3 и сечением 16 мм2</v>
      </c>
      <c r="H240" s="44">
        <v>1862.94</v>
      </c>
      <c r="I240" s="45">
        <f t="shared" si="115"/>
        <v>1728</v>
      </c>
      <c r="J240" s="44">
        <v>97.96</v>
      </c>
      <c r="K240" s="44">
        <v>36.979999999999997</v>
      </c>
      <c r="L240" s="45">
        <f t="shared" si="116"/>
        <v>1862940</v>
      </c>
      <c r="M240" s="45">
        <f t="shared" si="117"/>
        <v>1728000</v>
      </c>
      <c r="N240" s="45">
        <f t="shared" si="118"/>
        <v>97960</v>
      </c>
      <c r="O240" s="45">
        <f t="shared" si="119"/>
        <v>36980</v>
      </c>
      <c r="P240" s="44">
        <v>1.08</v>
      </c>
      <c r="Q240" s="44">
        <v>1.1200000000000001</v>
      </c>
      <c r="R240" s="44">
        <v>1.32</v>
      </c>
      <c r="S240" s="69">
        <v>1.05</v>
      </c>
      <c r="T240" s="45">
        <v>1.01</v>
      </c>
      <c r="U240" s="45">
        <v>1.02</v>
      </c>
      <c r="V240" s="45">
        <v>1.03</v>
      </c>
      <c r="W240" s="44">
        <f t="shared" si="129"/>
        <v>1.1454926399999998</v>
      </c>
      <c r="X240" s="69"/>
      <c r="Y240" s="45">
        <f t="shared" si="120"/>
        <v>1.2495033717119999</v>
      </c>
      <c r="Z240" s="45">
        <f t="shared" si="121"/>
        <v>1.4132996552908801</v>
      </c>
      <c r="AA240" s="45">
        <f t="shared" si="122"/>
        <v>1.6820047368115201</v>
      </c>
      <c r="AB240" s="45">
        <f t="shared" si="123"/>
        <v>2459394.8514860002</v>
      </c>
      <c r="AC240" s="45">
        <f t="shared" si="106"/>
        <v>2159141.83</v>
      </c>
      <c r="AD240" s="45">
        <f t="shared" si="107"/>
        <v>122401.35</v>
      </c>
      <c r="AE240" s="50">
        <f t="shared" si="124"/>
        <v>131645.041486</v>
      </c>
      <c r="AF240" s="45">
        <f t="shared" si="108"/>
        <v>46206.63</v>
      </c>
      <c r="AG240" s="45">
        <f t="shared" si="125"/>
        <v>2781794.7219509995</v>
      </c>
      <c r="AH240" s="45">
        <f t="shared" si="109"/>
        <v>2442181.7999999998</v>
      </c>
      <c r="AI240" s="45">
        <f t="shared" si="110"/>
        <v>138446.82999999999</v>
      </c>
      <c r="AJ240" s="50">
        <f t="shared" si="126"/>
        <v>148902.27195099997</v>
      </c>
      <c r="AK240" s="45">
        <f t="shared" si="111"/>
        <v>52263.82</v>
      </c>
      <c r="AL240" s="45">
        <f t="shared" si="127"/>
        <v>3310686.3834490003</v>
      </c>
      <c r="AM240" s="45">
        <f t="shared" si="112"/>
        <v>2906504.19</v>
      </c>
      <c r="AN240" s="45">
        <f t="shared" si="113"/>
        <v>164769.18</v>
      </c>
      <c r="AO240" s="50">
        <f t="shared" si="128"/>
        <v>177212.47344899998</v>
      </c>
      <c r="AP240" s="45">
        <f t="shared" si="114"/>
        <v>62200.54</v>
      </c>
    </row>
    <row r="241" spans="1:42" ht="94.5" x14ac:dyDescent="0.25">
      <c r="A241" s="43" t="s">
        <v>403</v>
      </c>
      <c r="B241" s="43">
        <v>29</v>
      </c>
      <c r="C241" s="43" t="s">
        <v>403</v>
      </c>
      <c r="D241" s="43" t="s">
        <v>402</v>
      </c>
      <c r="E241" s="43" t="s">
        <v>54</v>
      </c>
      <c r="F241" s="43" t="s">
        <v>55</v>
      </c>
      <c r="G241" s="25" t="str">
        <f t="shared" si="105"/>
        <v>Устройство переходов кабельных линий под автомобильными дорогами, железнодорожными путями методом прокола, плетью из 2 труб с затягиванием в нее 1-го кабеля с алюминиевыми жилами на напряжение 10 кВ, с бумажной изоляцией, в алюминиевой оболочке, с броней из двух стальных лент: с числом жил - 3 и сечением 25 мм2</v>
      </c>
      <c r="H241" s="44">
        <v>1865.92</v>
      </c>
      <c r="I241" s="45">
        <f t="shared" si="115"/>
        <v>1730.7700000000002</v>
      </c>
      <c r="J241" s="44">
        <v>98.11</v>
      </c>
      <c r="K241" s="44">
        <v>37.04</v>
      </c>
      <c r="L241" s="45">
        <f t="shared" si="116"/>
        <v>1865920</v>
      </c>
      <c r="M241" s="45">
        <f t="shared" si="117"/>
        <v>1730770.0000000002</v>
      </c>
      <c r="N241" s="45">
        <f t="shared" si="118"/>
        <v>98110</v>
      </c>
      <c r="O241" s="45">
        <f t="shared" si="119"/>
        <v>37040</v>
      </c>
      <c r="P241" s="44">
        <v>1.08</v>
      </c>
      <c r="Q241" s="44">
        <v>1.1200000000000001</v>
      </c>
      <c r="R241" s="44">
        <v>1.32</v>
      </c>
      <c r="S241" s="69">
        <v>1.05</v>
      </c>
      <c r="T241" s="45">
        <v>1.01</v>
      </c>
      <c r="U241" s="45">
        <v>1.02</v>
      </c>
      <c r="V241" s="45">
        <v>1.03</v>
      </c>
      <c r="W241" s="44">
        <f t="shared" si="129"/>
        <v>1.1454926399999998</v>
      </c>
      <c r="X241" s="69"/>
      <c r="Y241" s="45">
        <f t="shared" si="120"/>
        <v>1.2495033717119999</v>
      </c>
      <c r="Z241" s="45">
        <f t="shared" si="121"/>
        <v>1.4132996552908801</v>
      </c>
      <c r="AA241" s="45">
        <f t="shared" si="122"/>
        <v>1.6820047368115201</v>
      </c>
      <c r="AB241" s="45">
        <f t="shared" si="123"/>
        <v>2463328.892821</v>
      </c>
      <c r="AC241" s="45">
        <f t="shared" si="106"/>
        <v>2162602.9500000002</v>
      </c>
      <c r="AD241" s="45">
        <f t="shared" si="107"/>
        <v>122588.78</v>
      </c>
      <c r="AE241" s="50">
        <f t="shared" si="124"/>
        <v>131855.562821</v>
      </c>
      <c r="AF241" s="45">
        <f t="shared" si="108"/>
        <v>46281.599999999999</v>
      </c>
      <c r="AG241" s="45">
        <f t="shared" si="125"/>
        <v>2786244.4806190003</v>
      </c>
      <c r="AH241" s="45">
        <f t="shared" si="109"/>
        <v>2446096.64</v>
      </c>
      <c r="AI241" s="45">
        <f t="shared" si="110"/>
        <v>138658.82999999999</v>
      </c>
      <c r="AJ241" s="50">
        <f t="shared" si="126"/>
        <v>149140.39061899998</v>
      </c>
      <c r="AK241" s="45">
        <f t="shared" si="111"/>
        <v>52348.62</v>
      </c>
      <c r="AL241" s="45">
        <f t="shared" si="127"/>
        <v>3315982.1441139998</v>
      </c>
      <c r="AM241" s="45">
        <f t="shared" si="112"/>
        <v>2911163.34</v>
      </c>
      <c r="AN241" s="45">
        <f t="shared" si="113"/>
        <v>165021.48000000001</v>
      </c>
      <c r="AO241" s="50">
        <f t="shared" si="128"/>
        <v>177495.86411399997</v>
      </c>
      <c r="AP241" s="45">
        <f t="shared" si="114"/>
        <v>62301.46</v>
      </c>
    </row>
    <row r="242" spans="1:42" ht="94.5" x14ac:dyDescent="0.25">
      <c r="A242" s="43" t="s">
        <v>404</v>
      </c>
      <c r="B242" s="43">
        <v>30</v>
      </c>
      <c r="C242" s="43" t="s">
        <v>404</v>
      </c>
      <c r="D242" s="43" t="s">
        <v>402</v>
      </c>
      <c r="E242" s="43" t="s">
        <v>54</v>
      </c>
      <c r="F242" s="43" t="s">
        <v>57</v>
      </c>
      <c r="G242" s="25" t="str">
        <f t="shared" si="105"/>
        <v>Устройство переходов кабельных линий под автомобильными дорогами, железнодорожными путями методом прокола, плетью из 2 труб с затягиванием в нее 1-го кабеля с алюминиевыми жилами на напряжение 10 кВ, с бумажной изоляцией, в алюминиевой оболочке, с броней из двух стальных лент: с числом жил - 3 и сечением 35 мм2</v>
      </c>
      <c r="H242" s="44">
        <v>1869.66</v>
      </c>
      <c r="I242" s="45">
        <f t="shared" si="115"/>
        <v>1734.2600000000002</v>
      </c>
      <c r="J242" s="44">
        <v>98.29</v>
      </c>
      <c r="K242" s="44">
        <v>37.11</v>
      </c>
      <c r="L242" s="45">
        <f t="shared" si="116"/>
        <v>1869660</v>
      </c>
      <c r="M242" s="45">
        <f t="shared" si="117"/>
        <v>1734260.0000000002</v>
      </c>
      <c r="N242" s="45">
        <f t="shared" si="118"/>
        <v>98290</v>
      </c>
      <c r="O242" s="45">
        <f t="shared" si="119"/>
        <v>37110</v>
      </c>
      <c r="P242" s="44">
        <v>1.08</v>
      </c>
      <c r="Q242" s="44">
        <v>1.1200000000000001</v>
      </c>
      <c r="R242" s="44">
        <v>1.32</v>
      </c>
      <c r="S242" s="69">
        <v>1.05</v>
      </c>
      <c r="T242" s="45">
        <v>1.01</v>
      </c>
      <c r="U242" s="45">
        <v>1.02</v>
      </c>
      <c r="V242" s="45">
        <v>1.03</v>
      </c>
      <c r="W242" s="44">
        <f t="shared" si="129"/>
        <v>1.1454926399999998</v>
      </c>
      <c r="X242" s="69"/>
      <c r="Y242" s="45">
        <f t="shared" si="120"/>
        <v>1.2495033717119999</v>
      </c>
      <c r="Z242" s="45">
        <f t="shared" si="121"/>
        <v>1.4132996552908801</v>
      </c>
      <c r="AA242" s="45">
        <f t="shared" si="122"/>
        <v>1.6820047368115201</v>
      </c>
      <c r="AB242" s="45">
        <f t="shared" si="123"/>
        <v>2468266.6365569998</v>
      </c>
      <c r="AC242" s="45">
        <f t="shared" si="106"/>
        <v>2166963.7200000002</v>
      </c>
      <c r="AD242" s="45">
        <f t="shared" si="107"/>
        <v>122813.69</v>
      </c>
      <c r="AE242" s="50">
        <f t="shared" si="124"/>
        <v>132120.15655700001</v>
      </c>
      <c r="AF242" s="45">
        <f t="shared" si="108"/>
        <v>46369.07</v>
      </c>
      <c r="AG242" s="45">
        <f t="shared" si="125"/>
        <v>2791829.4995559999</v>
      </c>
      <c r="AH242" s="45">
        <f t="shared" si="109"/>
        <v>2451029.06</v>
      </c>
      <c r="AI242" s="45">
        <f t="shared" si="110"/>
        <v>138913.22</v>
      </c>
      <c r="AJ242" s="50">
        <f t="shared" si="126"/>
        <v>149439.66955600001</v>
      </c>
      <c r="AK242" s="45">
        <f t="shared" si="111"/>
        <v>52447.55</v>
      </c>
      <c r="AL242" s="45">
        <f t="shared" si="127"/>
        <v>3322629.023906</v>
      </c>
      <c r="AM242" s="45">
        <f t="shared" si="112"/>
        <v>2917033.53</v>
      </c>
      <c r="AN242" s="45">
        <f t="shared" si="113"/>
        <v>165324.25</v>
      </c>
      <c r="AO242" s="50">
        <f t="shared" si="128"/>
        <v>177852.04390599998</v>
      </c>
      <c r="AP242" s="45">
        <f t="shared" si="114"/>
        <v>62419.199999999997</v>
      </c>
    </row>
    <row r="243" spans="1:42" ht="94.5" x14ac:dyDescent="0.25">
      <c r="A243" s="43" t="s">
        <v>405</v>
      </c>
      <c r="B243" s="43">
        <v>31</v>
      </c>
      <c r="C243" s="43" t="s">
        <v>405</v>
      </c>
      <c r="D243" s="43" t="s">
        <v>402</v>
      </c>
      <c r="E243" s="43" t="s">
        <v>54</v>
      </c>
      <c r="F243" s="43" t="s">
        <v>59</v>
      </c>
      <c r="G243" s="25" t="str">
        <f t="shared" si="105"/>
        <v>Устройство переходов кабельных линий под автомобильными дорогами, железнодорожными путями методом прокола, плетью из 2 труб с затягиванием в нее 1-го кабеля с алюминиевыми жилами на напряжение 10 кВ, с бумажной изоляцией, в алюминиевой оболочке, с броней из двух стальных лент: с числом жил - 3 и сечением 50 мм2</v>
      </c>
      <c r="H243" s="44">
        <v>1875.95</v>
      </c>
      <c r="I243" s="45">
        <f t="shared" si="115"/>
        <v>1740.1000000000001</v>
      </c>
      <c r="J243" s="44">
        <v>98.61</v>
      </c>
      <c r="K243" s="44">
        <v>37.24</v>
      </c>
      <c r="L243" s="45">
        <f t="shared" si="116"/>
        <v>1875950</v>
      </c>
      <c r="M243" s="45">
        <f t="shared" si="117"/>
        <v>1740100.0000000002</v>
      </c>
      <c r="N243" s="45">
        <f t="shared" si="118"/>
        <v>98610</v>
      </c>
      <c r="O243" s="45">
        <f t="shared" si="119"/>
        <v>37240</v>
      </c>
      <c r="P243" s="44">
        <v>1.08</v>
      </c>
      <c r="Q243" s="44">
        <v>1.1200000000000001</v>
      </c>
      <c r="R243" s="44">
        <v>1.32</v>
      </c>
      <c r="S243" s="69">
        <v>1.05</v>
      </c>
      <c r="T243" s="45">
        <v>1.01</v>
      </c>
      <c r="U243" s="45">
        <v>1.02</v>
      </c>
      <c r="V243" s="45">
        <v>1.03</v>
      </c>
      <c r="W243" s="44">
        <f t="shared" si="129"/>
        <v>1.1454926399999998</v>
      </c>
      <c r="X243" s="69"/>
      <c r="Y243" s="45">
        <f t="shared" si="120"/>
        <v>1.2495033717119999</v>
      </c>
      <c r="Z243" s="45">
        <f t="shared" si="121"/>
        <v>1.4132996552908801</v>
      </c>
      <c r="AA243" s="45">
        <f t="shared" si="122"/>
        <v>1.6820047368115201</v>
      </c>
      <c r="AB243" s="45">
        <f t="shared" si="123"/>
        <v>2476570.1299949992</v>
      </c>
      <c r="AC243" s="45">
        <f t="shared" si="106"/>
        <v>2174260.8199999998</v>
      </c>
      <c r="AD243" s="45">
        <f t="shared" si="107"/>
        <v>123213.53</v>
      </c>
      <c r="AE243" s="50">
        <f t="shared" si="124"/>
        <v>132564.26999499995</v>
      </c>
      <c r="AF243" s="45">
        <f t="shared" si="108"/>
        <v>46531.51</v>
      </c>
      <c r="AG243" s="45">
        <f t="shared" si="125"/>
        <v>2801221.4917169996</v>
      </c>
      <c r="AH243" s="45">
        <f t="shared" si="109"/>
        <v>2459282.73</v>
      </c>
      <c r="AI243" s="45">
        <f t="shared" si="110"/>
        <v>139365.48000000001</v>
      </c>
      <c r="AJ243" s="50">
        <f t="shared" si="126"/>
        <v>149942.00171699998</v>
      </c>
      <c r="AK243" s="45">
        <f t="shared" si="111"/>
        <v>52631.28</v>
      </c>
      <c r="AL243" s="45">
        <f t="shared" si="127"/>
        <v>3333806.6722610001</v>
      </c>
      <c r="AM243" s="45">
        <f t="shared" si="112"/>
        <v>2926856.44</v>
      </c>
      <c r="AN243" s="45">
        <f t="shared" si="113"/>
        <v>165862.49</v>
      </c>
      <c r="AO243" s="50">
        <f t="shared" si="128"/>
        <v>178449.88226099996</v>
      </c>
      <c r="AP243" s="45">
        <f t="shared" si="114"/>
        <v>62637.86</v>
      </c>
    </row>
    <row r="244" spans="1:42" ht="94.5" x14ac:dyDescent="0.25">
      <c r="A244" s="43" t="s">
        <v>406</v>
      </c>
      <c r="B244" s="43">
        <v>32</v>
      </c>
      <c r="C244" s="43" t="s">
        <v>406</v>
      </c>
      <c r="D244" s="43" t="s">
        <v>402</v>
      </c>
      <c r="E244" s="43" t="s">
        <v>54</v>
      </c>
      <c r="F244" s="43" t="s">
        <v>61</v>
      </c>
      <c r="G244" s="25" t="str">
        <f t="shared" si="105"/>
        <v>Устройство переходов кабельных линий под автомобильными дорогами, железнодорожными путями методом прокола, плетью из 2 труб с затягиванием в нее 1-го кабеля с алюминиевыми жилами на напряжение 10 кВ, с бумажной изоляцией, в алюминиевой оболочке, с броней из двух стальных лент: с числом жил - 3 и сечением 70 мм2</v>
      </c>
      <c r="H244" s="44">
        <v>1889.03</v>
      </c>
      <c r="I244" s="45">
        <f t="shared" si="115"/>
        <v>1752.3</v>
      </c>
      <c r="J244" s="44">
        <v>99.23</v>
      </c>
      <c r="K244" s="44">
        <v>37.5</v>
      </c>
      <c r="L244" s="45">
        <f t="shared" si="116"/>
        <v>1889030</v>
      </c>
      <c r="M244" s="45">
        <f t="shared" si="117"/>
        <v>1752300</v>
      </c>
      <c r="N244" s="45">
        <f t="shared" si="118"/>
        <v>99230</v>
      </c>
      <c r="O244" s="45">
        <f t="shared" si="119"/>
        <v>37500</v>
      </c>
      <c r="P244" s="44">
        <v>1.08</v>
      </c>
      <c r="Q244" s="44">
        <v>1.1200000000000001</v>
      </c>
      <c r="R244" s="44">
        <v>1.32</v>
      </c>
      <c r="S244" s="69">
        <v>1.05</v>
      </c>
      <c r="T244" s="45">
        <v>1.01</v>
      </c>
      <c r="U244" s="45">
        <v>1.02</v>
      </c>
      <c r="V244" s="45">
        <v>1.03</v>
      </c>
      <c r="W244" s="44">
        <f t="shared" si="129"/>
        <v>1.1454926399999998</v>
      </c>
      <c r="X244" s="69"/>
      <c r="Y244" s="45">
        <f t="shared" si="120"/>
        <v>1.2495033717119999</v>
      </c>
      <c r="Z244" s="45">
        <f t="shared" si="121"/>
        <v>1.4132996552908801</v>
      </c>
      <c r="AA244" s="45">
        <f t="shared" si="122"/>
        <v>1.6820047368115201</v>
      </c>
      <c r="AB244" s="45">
        <f t="shared" si="123"/>
        <v>2493837.9049459998</v>
      </c>
      <c r="AC244" s="45">
        <f t="shared" si="106"/>
        <v>2189504.7599999998</v>
      </c>
      <c r="AD244" s="45">
        <f t="shared" si="107"/>
        <v>123988.22</v>
      </c>
      <c r="AE244" s="50">
        <f t="shared" si="124"/>
        <v>133488.54494599998</v>
      </c>
      <c r="AF244" s="45">
        <f t="shared" si="108"/>
        <v>46856.38</v>
      </c>
      <c r="AG244" s="45">
        <f t="shared" si="125"/>
        <v>2820752.8891670005</v>
      </c>
      <c r="AH244" s="45">
        <f t="shared" si="109"/>
        <v>2476524.9900000002</v>
      </c>
      <c r="AI244" s="45">
        <f t="shared" si="110"/>
        <v>140241.72</v>
      </c>
      <c r="AJ244" s="50">
        <f t="shared" si="126"/>
        <v>150987.439167</v>
      </c>
      <c r="AK244" s="45">
        <f t="shared" si="111"/>
        <v>52998.74</v>
      </c>
      <c r="AL244" s="45">
        <f t="shared" si="127"/>
        <v>3357051.4946710002</v>
      </c>
      <c r="AM244" s="45">
        <f t="shared" si="112"/>
        <v>2947376.9</v>
      </c>
      <c r="AN244" s="45">
        <f t="shared" si="113"/>
        <v>166905.32999999999</v>
      </c>
      <c r="AO244" s="50">
        <f t="shared" si="128"/>
        <v>179694.08467099999</v>
      </c>
      <c r="AP244" s="45">
        <f t="shared" si="114"/>
        <v>63075.18</v>
      </c>
    </row>
    <row r="245" spans="1:42" ht="94.5" x14ac:dyDescent="0.25">
      <c r="A245" s="43" t="s">
        <v>407</v>
      </c>
      <c r="B245" s="43">
        <v>33</v>
      </c>
      <c r="C245" s="43" t="s">
        <v>407</v>
      </c>
      <c r="D245" s="43" t="s">
        <v>402</v>
      </c>
      <c r="E245" s="43" t="s">
        <v>54</v>
      </c>
      <c r="F245" s="43" t="s">
        <v>63</v>
      </c>
      <c r="G245" s="25" t="str">
        <f t="shared" si="105"/>
        <v>Устройство переходов кабельных линий под автомобильными дорогами, железнодорожными путями методом прокола, плетью из 2 труб с затягиванием в нее 1-го кабеля с алюминиевыми жилами на напряжение 10 кВ, с бумажной изоляцией, в алюминиевой оболочке, с броней из двух стальных лент: с числом жил - 3 и сечением 95 мм2</v>
      </c>
      <c r="H245" s="44">
        <v>1904.99</v>
      </c>
      <c r="I245" s="45">
        <f t="shared" si="115"/>
        <v>1767.14</v>
      </c>
      <c r="J245" s="44">
        <v>100.03</v>
      </c>
      <c r="K245" s="44">
        <v>37.82</v>
      </c>
      <c r="L245" s="45">
        <f t="shared" si="116"/>
        <v>1904990</v>
      </c>
      <c r="M245" s="45">
        <f t="shared" si="117"/>
        <v>1767140</v>
      </c>
      <c r="N245" s="45">
        <f t="shared" si="118"/>
        <v>100030</v>
      </c>
      <c r="O245" s="45">
        <f t="shared" si="119"/>
        <v>37820</v>
      </c>
      <c r="P245" s="44">
        <v>1.08</v>
      </c>
      <c r="Q245" s="44">
        <v>1.1200000000000001</v>
      </c>
      <c r="R245" s="44">
        <v>1.32</v>
      </c>
      <c r="S245" s="69">
        <v>1.05</v>
      </c>
      <c r="T245" s="45">
        <v>1.01</v>
      </c>
      <c r="U245" s="45">
        <v>1.02</v>
      </c>
      <c r="V245" s="45">
        <v>1.03</v>
      </c>
      <c r="W245" s="44">
        <f t="shared" si="129"/>
        <v>1.1454926399999998</v>
      </c>
      <c r="X245" s="69"/>
      <c r="Y245" s="45">
        <f t="shared" si="120"/>
        <v>1.2495033717119999</v>
      </c>
      <c r="Z245" s="45">
        <f t="shared" si="121"/>
        <v>1.4132996552908801</v>
      </c>
      <c r="AA245" s="45">
        <f t="shared" si="122"/>
        <v>1.6820047368115201</v>
      </c>
      <c r="AB245" s="45">
        <f t="shared" si="123"/>
        <v>2514907.561617</v>
      </c>
      <c r="AC245" s="45">
        <f t="shared" si="106"/>
        <v>2208047.39</v>
      </c>
      <c r="AD245" s="45">
        <f t="shared" si="107"/>
        <v>124987.82</v>
      </c>
      <c r="AE245" s="50">
        <f t="shared" si="124"/>
        <v>134616.13161699998</v>
      </c>
      <c r="AF245" s="45">
        <f t="shared" si="108"/>
        <v>47256.22</v>
      </c>
      <c r="AG245" s="45">
        <f t="shared" si="125"/>
        <v>2844584.539967</v>
      </c>
      <c r="AH245" s="45">
        <f t="shared" si="109"/>
        <v>2497498.35</v>
      </c>
      <c r="AI245" s="45">
        <f t="shared" si="110"/>
        <v>141372.35999999999</v>
      </c>
      <c r="AJ245" s="50">
        <f t="shared" si="126"/>
        <v>152262.83996699998</v>
      </c>
      <c r="AK245" s="45">
        <f t="shared" si="111"/>
        <v>53450.99</v>
      </c>
      <c r="AL245" s="45">
        <f t="shared" si="127"/>
        <v>3385414.1726060002</v>
      </c>
      <c r="AM245" s="45">
        <f t="shared" si="112"/>
        <v>2972337.85</v>
      </c>
      <c r="AN245" s="45">
        <f t="shared" si="113"/>
        <v>168250.93</v>
      </c>
      <c r="AO245" s="50">
        <f t="shared" si="128"/>
        <v>181211.972606</v>
      </c>
      <c r="AP245" s="45">
        <f t="shared" si="114"/>
        <v>63613.42</v>
      </c>
    </row>
    <row r="246" spans="1:42" ht="94.5" x14ac:dyDescent="0.25">
      <c r="A246" s="43" t="s">
        <v>408</v>
      </c>
      <c r="B246" s="43">
        <v>34</v>
      </c>
      <c r="C246" s="43" t="s">
        <v>408</v>
      </c>
      <c r="D246" s="43" t="s">
        <v>402</v>
      </c>
      <c r="E246" s="43" t="s">
        <v>54</v>
      </c>
      <c r="F246" s="43" t="s">
        <v>65</v>
      </c>
      <c r="G246" s="25" t="str">
        <f t="shared" si="105"/>
        <v>Устройство переходов кабельных линий под автомобильными дорогами, железнодорожными путями методом прокола, плетью из 2 труб с затягиванием в нее 1-го кабеля с алюминиевыми жилами на напряжение 10 кВ, с бумажной изоляцией, в алюминиевой оболочке, с броней из двух стальных лент: с числом жил - 3 и сечением 120 мм2</v>
      </c>
      <c r="H246" s="44">
        <v>1914.82</v>
      </c>
      <c r="I246" s="45">
        <f t="shared" si="115"/>
        <v>1776.29</v>
      </c>
      <c r="J246" s="44">
        <v>100.52</v>
      </c>
      <c r="K246" s="44">
        <v>38.01</v>
      </c>
      <c r="L246" s="45">
        <f t="shared" si="116"/>
        <v>1914820</v>
      </c>
      <c r="M246" s="45">
        <f t="shared" si="117"/>
        <v>1776290</v>
      </c>
      <c r="N246" s="45">
        <f t="shared" si="118"/>
        <v>100520</v>
      </c>
      <c r="O246" s="45">
        <f t="shared" si="119"/>
        <v>38010</v>
      </c>
      <c r="P246" s="44">
        <v>1.08</v>
      </c>
      <c r="Q246" s="44">
        <v>1.1200000000000001</v>
      </c>
      <c r="R246" s="44">
        <v>1.32</v>
      </c>
      <c r="S246" s="69">
        <v>1.05</v>
      </c>
      <c r="T246" s="45">
        <v>1.01</v>
      </c>
      <c r="U246" s="45">
        <v>1.02</v>
      </c>
      <c r="V246" s="45">
        <v>1.03</v>
      </c>
      <c r="W246" s="44">
        <f t="shared" si="129"/>
        <v>1.1454926399999998</v>
      </c>
      <c r="X246" s="69"/>
      <c r="Y246" s="45">
        <f t="shared" si="120"/>
        <v>1.2495033717119999</v>
      </c>
      <c r="Z246" s="45">
        <f t="shared" si="121"/>
        <v>1.4132996552908801</v>
      </c>
      <c r="AA246" s="45">
        <f t="shared" si="122"/>
        <v>1.6820047368115201</v>
      </c>
      <c r="AB246" s="45">
        <f t="shared" si="123"/>
        <v>2527885.1802340001</v>
      </c>
      <c r="AC246" s="45">
        <f t="shared" si="106"/>
        <v>2219480.34</v>
      </c>
      <c r="AD246" s="45">
        <f t="shared" si="107"/>
        <v>125600.08</v>
      </c>
      <c r="AE246" s="50">
        <f t="shared" si="124"/>
        <v>135311.14023399999</v>
      </c>
      <c r="AF246" s="45">
        <f t="shared" si="108"/>
        <v>47493.62</v>
      </c>
      <c r="AG246" s="45">
        <f t="shared" si="125"/>
        <v>2859263.3968839999</v>
      </c>
      <c r="AH246" s="45">
        <f t="shared" si="109"/>
        <v>2510430.04</v>
      </c>
      <c r="AI246" s="45">
        <f t="shared" si="110"/>
        <v>142064.88</v>
      </c>
      <c r="AJ246" s="50">
        <f t="shared" si="126"/>
        <v>153048.95688399998</v>
      </c>
      <c r="AK246" s="45">
        <f t="shared" si="111"/>
        <v>53719.519999999997</v>
      </c>
      <c r="AL246" s="45">
        <f t="shared" si="127"/>
        <v>3402883.8609870002</v>
      </c>
      <c r="AM246" s="45">
        <f t="shared" si="112"/>
        <v>2987728.19</v>
      </c>
      <c r="AN246" s="45">
        <f t="shared" si="113"/>
        <v>169075.12</v>
      </c>
      <c r="AO246" s="50">
        <f t="shared" si="128"/>
        <v>182147.550987</v>
      </c>
      <c r="AP246" s="45">
        <f t="shared" si="114"/>
        <v>63933</v>
      </c>
    </row>
    <row r="247" spans="1:42" ht="94.5" x14ac:dyDescent="0.25">
      <c r="A247" s="43" t="s">
        <v>409</v>
      </c>
      <c r="B247" s="43">
        <v>35</v>
      </c>
      <c r="C247" s="43" t="s">
        <v>409</v>
      </c>
      <c r="D247" s="43" t="s">
        <v>402</v>
      </c>
      <c r="E247" s="43" t="s">
        <v>54</v>
      </c>
      <c r="F247" s="43" t="s">
        <v>67</v>
      </c>
      <c r="G247" s="25" t="str">
        <f t="shared" si="105"/>
        <v>Устройство переходов кабельных линий под автомобильными дорогами, железнодорожными путями методом прокола, плетью из 2 труб с затягиванием в нее 1-го кабеля с алюминиевыми жилами на напряжение 10 кВ, с бумажной изоляцией, в алюминиевой оболочке, с броней из двух стальных лент: с числом жил - 3 и сечением 150 мм2</v>
      </c>
      <c r="H247" s="44">
        <v>1927.95</v>
      </c>
      <c r="I247" s="45">
        <f t="shared" si="115"/>
        <v>1788.5</v>
      </c>
      <c r="J247" s="44">
        <v>101.18</v>
      </c>
      <c r="K247" s="44">
        <v>38.270000000000003</v>
      </c>
      <c r="L247" s="45">
        <f t="shared" si="116"/>
        <v>1927950</v>
      </c>
      <c r="M247" s="45">
        <f t="shared" si="117"/>
        <v>1788500</v>
      </c>
      <c r="N247" s="45">
        <f t="shared" si="118"/>
        <v>101180</v>
      </c>
      <c r="O247" s="45">
        <f t="shared" si="119"/>
        <v>38270</v>
      </c>
      <c r="P247" s="44">
        <v>1.08</v>
      </c>
      <c r="Q247" s="44">
        <v>1.1200000000000001</v>
      </c>
      <c r="R247" s="44">
        <v>1.32</v>
      </c>
      <c r="S247" s="69">
        <v>1.05</v>
      </c>
      <c r="T247" s="45">
        <v>1.01</v>
      </c>
      <c r="U247" s="45">
        <v>1.02</v>
      </c>
      <c r="V247" s="45">
        <v>1.03</v>
      </c>
      <c r="W247" s="44">
        <f t="shared" si="129"/>
        <v>1.1454926399999998</v>
      </c>
      <c r="X247" s="69"/>
      <c r="Y247" s="45">
        <f t="shared" si="120"/>
        <v>1.2495033717119999</v>
      </c>
      <c r="Z247" s="45">
        <f t="shared" si="121"/>
        <v>1.4132996552908801</v>
      </c>
      <c r="AA247" s="45">
        <f t="shared" si="122"/>
        <v>1.6820047368115201</v>
      </c>
      <c r="AB247" s="45">
        <f t="shared" si="123"/>
        <v>2545219.0402810001</v>
      </c>
      <c r="AC247" s="45">
        <f t="shared" si="106"/>
        <v>2234736.7799999998</v>
      </c>
      <c r="AD247" s="45">
        <f t="shared" si="107"/>
        <v>126424.75</v>
      </c>
      <c r="AE247" s="50">
        <f t="shared" si="124"/>
        <v>136239.02028099998</v>
      </c>
      <c r="AF247" s="45">
        <f t="shared" si="108"/>
        <v>47818.49</v>
      </c>
      <c r="AG247" s="45">
        <f t="shared" si="125"/>
        <v>2878869.5419930005</v>
      </c>
      <c r="AH247" s="45">
        <f t="shared" si="109"/>
        <v>2527686.4300000002</v>
      </c>
      <c r="AI247" s="45">
        <f t="shared" si="110"/>
        <v>142997.66</v>
      </c>
      <c r="AJ247" s="50">
        <f t="shared" si="126"/>
        <v>154098.47199300001</v>
      </c>
      <c r="AK247" s="45">
        <f t="shared" si="111"/>
        <v>54086.98</v>
      </c>
      <c r="AL247" s="45">
        <f t="shared" si="127"/>
        <v>3426217.6359670004</v>
      </c>
      <c r="AM247" s="45">
        <f t="shared" si="112"/>
        <v>3008265.47</v>
      </c>
      <c r="AN247" s="45">
        <f t="shared" si="113"/>
        <v>170185.24</v>
      </c>
      <c r="AO247" s="50">
        <f t="shared" si="128"/>
        <v>183396.60596699998</v>
      </c>
      <c r="AP247" s="45">
        <f t="shared" si="114"/>
        <v>64370.32</v>
      </c>
    </row>
    <row r="248" spans="1:42" ht="94.5" x14ac:dyDescent="0.25">
      <c r="A248" s="43" t="s">
        <v>410</v>
      </c>
      <c r="B248" s="43">
        <v>36</v>
      </c>
      <c r="C248" s="43" t="s">
        <v>410</v>
      </c>
      <c r="D248" s="43" t="s">
        <v>402</v>
      </c>
      <c r="E248" s="43" t="s">
        <v>54</v>
      </c>
      <c r="F248" s="43" t="s">
        <v>69</v>
      </c>
      <c r="G248" s="25" t="str">
        <f t="shared" si="105"/>
        <v>Устройство переходов кабельных линий под автомобильными дорогами, железнодорожными путями методом прокола, плетью из 2 труб с затягиванием в нее 1-го кабеля с алюминиевыми жилами на напряжение 10 кВ, с бумажной изоляцией, в алюминиевой оболочке, с броней из двух стальных лент: с числом жил - 3 и сечением 185 мм2</v>
      </c>
      <c r="H248" s="44">
        <v>2049.17</v>
      </c>
      <c r="I248" s="45">
        <f t="shared" si="115"/>
        <v>1905.67</v>
      </c>
      <c r="J248" s="44">
        <v>103.99</v>
      </c>
      <c r="K248" s="44">
        <v>39.51</v>
      </c>
      <c r="L248" s="45">
        <f t="shared" si="116"/>
        <v>2049170</v>
      </c>
      <c r="M248" s="45">
        <f t="shared" si="117"/>
        <v>1905670</v>
      </c>
      <c r="N248" s="45">
        <f t="shared" si="118"/>
        <v>103990</v>
      </c>
      <c r="O248" s="45">
        <f t="shared" si="119"/>
        <v>39510</v>
      </c>
      <c r="P248" s="44">
        <v>1.08</v>
      </c>
      <c r="Q248" s="44">
        <v>1.1200000000000001</v>
      </c>
      <c r="R248" s="44">
        <v>1.32</v>
      </c>
      <c r="S248" s="69">
        <v>1.05</v>
      </c>
      <c r="T248" s="45">
        <v>1.01</v>
      </c>
      <c r="U248" s="45">
        <v>1.02</v>
      </c>
      <c r="V248" s="45">
        <v>1.03</v>
      </c>
      <c r="W248" s="44">
        <f t="shared" si="129"/>
        <v>1.1454926399999998</v>
      </c>
      <c r="X248" s="69"/>
      <c r="Y248" s="45">
        <f t="shared" si="120"/>
        <v>1.2495033717119999</v>
      </c>
      <c r="Z248" s="45">
        <f t="shared" si="121"/>
        <v>1.4132996552908801</v>
      </c>
      <c r="AA248" s="45">
        <f t="shared" si="122"/>
        <v>1.6820047368115201</v>
      </c>
      <c r="AB248" s="45">
        <f t="shared" si="123"/>
        <v>2705333.9700149996</v>
      </c>
      <c r="AC248" s="45">
        <f t="shared" si="106"/>
        <v>2381141.09</v>
      </c>
      <c r="AD248" s="45">
        <f t="shared" si="107"/>
        <v>129935.86</v>
      </c>
      <c r="AE248" s="50">
        <f t="shared" si="124"/>
        <v>144889.14001499998</v>
      </c>
      <c r="AF248" s="45">
        <f t="shared" si="108"/>
        <v>49367.88</v>
      </c>
      <c r="AG248" s="45">
        <f t="shared" si="125"/>
        <v>3059973.777706</v>
      </c>
      <c r="AH248" s="45">
        <f t="shared" si="109"/>
        <v>2693282.75</v>
      </c>
      <c r="AI248" s="45">
        <f t="shared" si="110"/>
        <v>146969.03</v>
      </c>
      <c r="AJ248" s="50">
        <f t="shared" si="126"/>
        <v>163882.52770599996</v>
      </c>
      <c r="AK248" s="45">
        <f t="shared" si="111"/>
        <v>55839.47</v>
      </c>
      <c r="AL248" s="45">
        <f t="shared" si="127"/>
        <v>3641754.5158279999</v>
      </c>
      <c r="AM248" s="45">
        <f t="shared" si="112"/>
        <v>3205345.97</v>
      </c>
      <c r="AN248" s="45">
        <f t="shared" si="113"/>
        <v>174911.67</v>
      </c>
      <c r="AO248" s="50">
        <f t="shared" si="128"/>
        <v>195040.86582799998</v>
      </c>
      <c r="AP248" s="45">
        <f t="shared" si="114"/>
        <v>66456.009999999995</v>
      </c>
    </row>
    <row r="249" spans="1:42" ht="94.5" x14ac:dyDescent="0.25">
      <c r="A249" s="43" t="s">
        <v>411</v>
      </c>
      <c r="B249" s="43">
        <v>37</v>
      </c>
      <c r="C249" s="43" t="s">
        <v>411</v>
      </c>
      <c r="D249" s="43" t="s">
        <v>402</v>
      </c>
      <c r="E249" s="43" t="s">
        <v>54</v>
      </c>
      <c r="F249" s="43" t="s">
        <v>71</v>
      </c>
      <c r="G249" s="25" t="str">
        <f t="shared" si="105"/>
        <v>Устройство переходов кабельных линий под автомобильными дорогами, железнодорожными путями методом прокола, плетью из 2 труб с затягиванием в нее 1-го кабеля с алюминиевыми жилами на напряжение 10 кВ, с бумажной изоляцией, в алюминиевой оболочке, с броней из двух стальных лент: с числом жил - 3 и сечением 240 мм2</v>
      </c>
      <c r="H249" s="44">
        <v>2088.4299999999998</v>
      </c>
      <c r="I249" s="45">
        <f t="shared" si="115"/>
        <v>1943.9699999999998</v>
      </c>
      <c r="J249" s="44">
        <v>105.25</v>
      </c>
      <c r="K249" s="44">
        <v>39.21</v>
      </c>
      <c r="L249" s="45">
        <f t="shared" si="116"/>
        <v>2088429.9999999998</v>
      </c>
      <c r="M249" s="45">
        <f t="shared" si="117"/>
        <v>1943969.9999999998</v>
      </c>
      <c r="N249" s="45">
        <f t="shared" si="118"/>
        <v>105250</v>
      </c>
      <c r="O249" s="45">
        <f t="shared" si="119"/>
        <v>39210</v>
      </c>
      <c r="P249" s="44">
        <v>1.08</v>
      </c>
      <c r="Q249" s="44">
        <v>1.1200000000000001</v>
      </c>
      <c r="R249" s="44">
        <v>1.32</v>
      </c>
      <c r="S249" s="69">
        <v>1.05</v>
      </c>
      <c r="T249" s="45">
        <v>1.01</v>
      </c>
      <c r="U249" s="45">
        <v>1.02</v>
      </c>
      <c r="V249" s="45">
        <v>1.03</v>
      </c>
      <c r="W249" s="44">
        <f t="shared" si="129"/>
        <v>1.1454926399999998</v>
      </c>
      <c r="X249" s="69"/>
      <c r="Y249" s="45">
        <f t="shared" si="120"/>
        <v>1.2495033717119999</v>
      </c>
      <c r="Z249" s="45">
        <f t="shared" si="121"/>
        <v>1.4132996552908801</v>
      </c>
      <c r="AA249" s="45">
        <f t="shared" si="122"/>
        <v>1.6820047368115201</v>
      </c>
      <c r="AB249" s="45">
        <f t="shared" si="123"/>
        <v>2757241.6012099995</v>
      </c>
      <c r="AC249" s="45">
        <f t="shared" si="106"/>
        <v>2428997.0699999998</v>
      </c>
      <c r="AD249" s="45">
        <f t="shared" si="107"/>
        <v>131510.23000000001</v>
      </c>
      <c r="AE249" s="50">
        <f t="shared" si="124"/>
        <v>147741.27120999998</v>
      </c>
      <c r="AF249" s="45">
        <f t="shared" si="108"/>
        <v>48993.03</v>
      </c>
      <c r="AG249" s="45">
        <f t="shared" si="125"/>
        <v>3118685.9427839997</v>
      </c>
      <c r="AH249" s="45">
        <f t="shared" si="109"/>
        <v>2747412.13</v>
      </c>
      <c r="AI249" s="45">
        <f t="shared" si="110"/>
        <v>148749.79</v>
      </c>
      <c r="AJ249" s="50">
        <f t="shared" si="126"/>
        <v>167108.54278399999</v>
      </c>
      <c r="AK249" s="45">
        <f t="shared" si="111"/>
        <v>55415.48</v>
      </c>
      <c r="AL249" s="45">
        <f t="shared" si="127"/>
        <v>3711629.3901750003</v>
      </c>
      <c r="AM249" s="45">
        <f t="shared" si="112"/>
        <v>3269766.75</v>
      </c>
      <c r="AN249" s="45">
        <f t="shared" si="113"/>
        <v>177031</v>
      </c>
      <c r="AO249" s="50">
        <f t="shared" si="128"/>
        <v>198880.23017499998</v>
      </c>
      <c r="AP249" s="45">
        <f t="shared" si="114"/>
        <v>65951.41</v>
      </c>
    </row>
    <row r="250" spans="1:42" ht="94.5" x14ac:dyDescent="0.25">
      <c r="A250" s="43" t="s">
        <v>412</v>
      </c>
      <c r="B250" s="43">
        <v>38</v>
      </c>
      <c r="C250" s="43" t="s">
        <v>412</v>
      </c>
      <c r="D250" s="43" t="s">
        <v>413</v>
      </c>
      <c r="E250" s="43" t="s">
        <v>54</v>
      </c>
      <c r="F250" s="43" t="s">
        <v>57</v>
      </c>
      <c r="G250" s="25" t="str">
        <f t="shared" si="105"/>
        <v>Устройство переходов кабельных линий под автомобильными дорогами, железнодорожными путями методом прокола, плетью из 3 труб с затягиванием в нее 1-го кабеля с алюминиевыми жилами на напряжение 10 кВ, с бумажной изоляцией, в алюминиевой оболочке, с броней из двух стальных лент: с числом жил - 3 и сечением 35 мм2</v>
      </c>
      <c r="H250" s="44">
        <v>2855.31</v>
      </c>
      <c r="I250" s="45">
        <f t="shared" si="115"/>
        <v>2647.3999999999996</v>
      </c>
      <c r="J250" s="44">
        <v>152.07</v>
      </c>
      <c r="K250" s="44">
        <v>55.84</v>
      </c>
      <c r="L250" s="45">
        <f t="shared" si="116"/>
        <v>2855310</v>
      </c>
      <c r="M250" s="45">
        <f t="shared" si="117"/>
        <v>2647399.9999999995</v>
      </c>
      <c r="N250" s="45">
        <f t="shared" si="118"/>
        <v>152070</v>
      </c>
      <c r="O250" s="45">
        <f t="shared" si="119"/>
        <v>55840</v>
      </c>
      <c r="P250" s="44">
        <v>1.08</v>
      </c>
      <c r="Q250" s="44">
        <v>1.1200000000000001</v>
      </c>
      <c r="R250" s="44">
        <v>1.32</v>
      </c>
      <c r="S250" s="69">
        <v>1.05</v>
      </c>
      <c r="T250" s="45">
        <v>1.01</v>
      </c>
      <c r="U250" s="45">
        <v>1.02</v>
      </c>
      <c r="V250" s="45">
        <v>1.03</v>
      </c>
      <c r="W250" s="44">
        <f t="shared" si="129"/>
        <v>1.1454926399999998</v>
      </c>
      <c r="X250" s="69"/>
      <c r="Y250" s="45">
        <f t="shared" si="120"/>
        <v>1.2495033717119999</v>
      </c>
      <c r="Z250" s="45">
        <f t="shared" si="121"/>
        <v>1.4132996552908801</v>
      </c>
      <c r="AA250" s="45">
        <f t="shared" si="122"/>
        <v>1.6820047368115201</v>
      </c>
      <c r="AB250" s="45">
        <f t="shared" si="123"/>
        <v>3769551.0340169999</v>
      </c>
      <c r="AC250" s="45">
        <f t="shared" si="106"/>
        <v>3307935.23</v>
      </c>
      <c r="AD250" s="45">
        <f t="shared" si="107"/>
        <v>190011.98</v>
      </c>
      <c r="AE250" s="50">
        <f t="shared" si="124"/>
        <v>201831.55401699999</v>
      </c>
      <c r="AF250" s="45">
        <f t="shared" si="108"/>
        <v>69772.27</v>
      </c>
      <c r="AG250" s="45">
        <f t="shared" si="125"/>
        <v>4263698.1124229999</v>
      </c>
      <c r="AH250" s="45">
        <f t="shared" si="109"/>
        <v>3741569.51</v>
      </c>
      <c r="AI250" s="45">
        <f t="shared" si="110"/>
        <v>214920.48</v>
      </c>
      <c r="AJ250" s="50">
        <f t="shared" si="126"/>
        <v>228289.47242299997</v>
      </c>
      <c r="AK250" s="45">
        <f t="shared" si="111"/>
        <v>78918.649999999994</v>
      </c>
      <c r="AL250" s="45">
        <f t="shared" si="127"/>
        <v>5074338.187859999</v>
      </c>
      <c r="AM250" s="45">
        <f t="shared" si="112"/>
        <v>4452939.34</v>
      </c>
      <c r="AN250" s="45">
        <f t="shared" si="113"/>
        <v>255782.46</v>
      </c>
      <c r="AO250" s="50">
        <f t="shared" si="128"/>
        <v>271693.24785999994</v>
      </c>
      <c r="AP250" s="45">
        <f t="shared" si="114"/>
        <v>93923.14</v>
      </c>
    </row>
    <row r="251" spans="1:42" ht="94.5" x14ac:dyDescent="0.25">
      <c r="A251" s="43" t="s">
        <v>414</v>
      </c>
      <c r="B251" s="43">
        <v>39</v>
      </c>
      <c r="C251" s="43" t="s">
        <v>414</v>
      </c>
      <c r="D251" s="43" t="s">
        <v>413</v>
      </c>
      <c r="E251" s="43" t="s">
        <v>54</v>
      </c>
      <c r="F251" s="43" t="s">
        <v>59</v>
      </c>
      <c r="G251" s="25" t="str">
        <f t="shared" si="105"/>
        <v>Устройство переходов кабельных линий под автомобильными дорогами, железнодорожными путями методом прокола, плетью из 3 труб с затягиванием в нее 1-го кабеля с алюминиевыми жилами на напряжение 10 кВ, с бумажной изоляцией, в алюминиевой оболочке, с броней из двух стальных лент: с числом жил - 3 и сечением 50 мм2</v>
      </c>
      <c r="H251" s="44">
        <v>2840.74</v>
      </c>
      <c r="I251" s="45">
        <f t="shared" si="115"/>
        <v>2635.1799999999994</v>
      </c>
      <c r="J251" s="44">
        <v>151.28</v>
      </c>
      <c r="K251" s="44">
        <v>54.28</v>
      </c>
      <c r="L251" s="45">
        <f t="shared" si="116"/>
        <v>2840740</v>
      </c>
      <c r="M251" s="45">
        <f t="shared" si="117"/>
        <v>2635179.9999999995</v>
      </c>
      <c r="N251" s="45">
        <f t="shared" si="118"/>
        <v>151280</v>
      </c>
      <c r="O251" s="45">
        <f t="shared" si="119"/>
        <v>54280</v>
      </c>
      <c r="P251" s="44">
        <v>1.08</v>
      </c>
      <c r="Q251" s="44">
        <v>1.1200000000000001</v>
      </c>
      <c r="R251" s="44">
        <v>1.32</v>
      </c>
      <c r="S251" s="69">
        <v>1.05</v>
      </c>
      <c r="T251" s="45">
        <v>1.01</v>
      </c>
      <c r="U251" s="45">
        <v>1.02</v>
      </c>
      <c r="V251" s="45">
        <v>1.03</v>
      </c>
      <c r="W251" s="44">
        <f t="shared" si="129"/>
        <v>1.1454926399999998</v>
      </c>
      <c r="X251" s="69"/>
      <c r="Y251" s="45">
        <f t="shared" si="120"/>
        <v>1.2495033717119999</v>
      </c>
      <c r="Z251" s="45">
        <f t="shared" si="121"/>
        <v>1.4132996552908801</v>
      </c>
      <c r="AA251" s="45">
        <f t="shared" si="122"/>
        <v>1.6820047368115201</v>
      </c>
      <c r="AB251" s="45">
        <f t="shared" si="123"/>
        <v>3750407.790509</v>
      </c>
      <c r="AC251" s="45">
        <f t="shared" si="106"/>
        <v>3292666.3</v>
      </c>
      <c r="AD251" s="45">
        <f t="shared" si="107"/>
        <v>189024.87</v>
      </c>
      <c r="AE251" s="50">
        <f t="shared" si="124"/>
        <v>200893.58050899996</v>
      </c>
      <c r="AF251" s="45">
        <f t="shared" si="108"/>
        <v>67823.039999999994</v>
      </c>
      <c r="AG251" s="45">
        <f t="shared" si="125"/>
        <v>4242045.4107920006</v>
      </c>
      <c r="AH251" s="45">
        <f t="shared" si="109"/>
        <v>3724298.99</v>
      </c>
      <c r="AI251" s="45">
        <f t="shared" si="110"/>
        <v>213803.97</v>
      </c>
      <c r="AJ251" s="50">
        <f t="shared" si="126"/>
        <v>227228.54079200001</v>
      </c>
      <c r="AK251" s="45">
        <f t="shared" si="111"/>
        <v>76713.91</v>
      </c>
      <c r="AL251" s="45">
        <f t="shared" si="127"/>
        <v>5048568.7456839997</v>
      </c>
      <c r="AM251" s="45">
        <f t="shared" si="112"/>
        <v>4432385.24</v>
      </c>
      <c r="AN251" s="45">
        <f t="shared" si="113"/>
        <v>254453.68</v>
      </c>
      <c r="AO251" s="50">
        <f t="shared" si="128"/>
        <v>270430.60568399995</v>
      </c>
      <c r="AP251" s="45">
        <f t="shared" si="114"/>
        <v>91299.22</v>
      </c>
    </row>
    <row r="252" spans="1:42" ht="94.5" x14ac:dyDescent="0.25">
      <c r="A252" s="43" t="s">
        <v>415</v>
      </c>
      <c r="B252" s="43">
        <v>40</v>
      </c>
      <c r="C252" s="43" t="s">
        <v>415</v>
      </c>
      <c r="D252" s="43" t="s">
        <v>413</v>
      </c>
      <c r="E252" s="43" t="s">
        <v>54</v>
      </c>
      <c r="F252" s="43" t="s">
        <v>61</v>
      </c>
      <c r="G252" s="25" t="str">
        <f t="shared" si="105"/>
        <v>Устройство переходов кабельных линий под автомобильными дорогами, железнодорожными путями методом прокола, плетью из 3 труб с затягиванием в нее 1-го кабеля с алюминиевыми жилами на напряжение 10 кВ, с бумажной изоляцией, в алюминиевой оболочке, с броней из двух стальных лент: с числом жил - 3 и сечением 70 мм2</v>
      </c>
      <c r="H252" s="44">
        <v>2921.8</v>
      </c>
      <c r="I252" s="45">
        <f t="shared" si="115"/>
        <v>2711.3700000000003</v>
      </c>
      <c r="J252" s="44">
        <v>154.22</v>
      </c>
      <c r="K252" s="44">
        <v>56.21</v>
      </c>
      <c r="L252" s="45">
        <f t="shared" si="116"/>
        <v>2921800</v>
      </c>
      <c r="M252" s="45">
        <f t="shared" si="117"/>
        <v>2711370.0000000005</v>
      </c>
      <c r="N252" s="45">
        <f t="shared" si="118"/>
        <v>154220</v>
      </c>
      <c r="O252" s="45">
        <f t="shared" si="119"/>
        <v>56210</v>
      </c>
      <c r="P252" s="44">
        <v>1.08</v>
      </c>
      <c r="Q252" s="44">
        <v>1.1200000000000001</v>
      </c>
      <c r="R252" s="44">
        <v>1.32</v>
      </c>
      <c r="S252" s="69">
        <v>1.05</v>
      </c>
      <c r="T252" s="45">
        <v>1.01</v>
      </c>
      <c r="U252" s="45">
        <v>1.02</v>
      </c>
      <c r="V252" s="45">
        <v>1.03</v>
      </c>
      <c r="W252" s="44">
        <f t="shared" si="129"/>
        <v>1.1454926399999998</v>
      </c>
      <c r="X252" s="69"/>
      <c r="Y252" s="45">
        <f t="shared" si="120"/>
        <v>1.2495033717119999</v>
      </c>
      <c r="Z252" s="45">
        <f t="shared" si="121"/>
        <v>1.4132996552908801</v>
      </c>
      <c r="AA252" s="45">
        <f t="shared" si="122"/>
        <v>1.6820047368115201</v>
      </c>
      <c r="AB252" s="45">
        <f t="shared" si="123"/>
        <v>3857397.5141489999</v>
      </c>
      <c r="AC252" s="45">
        <f t="shared" si="106"/>
        <v>3387865.96</v>
      </c>
      <c r="AD252" s="45">
        <f t="shared" si="107"/>
        <v>192698.41</v>
      </c>
      <c r="AE252" s="50">
        <f t="shared" si="124"/>
        <v>206598.56414899998</v>
      </c>
      <c r="AF252" s="45">
        <f t="shared" si="108"/>
        <v>70234.58</v>
      </c>
      <c r="AG252" s="45">
        <f t="shared" si="125"/>
        <v>4363060.3156719999</v>
      </c>
      <c r="AH252" s="45">
        <f t="shared" si="109"/>
        <v>3831978.29</v>
      </c>
      <c r="AI252" s="45">
        <f t="shared" si="110"/>
        <v>217959.07</v>
      </c>
      <c r="AJ252" s="50">
        <f t="shared" si="126"/>
        <v>233681.38567199997</v>
      </c>
      <c r="AK252" s="45">
        <f t="shared" si="111"/>
        <v>79441.570000000007</v>
      </c>
      <c r="AL252" s="45">
        <f t="shared" si="127"/>
        <v>5192591.7443149993</v>
      </c>
      <c r="AM252" s="45">
        <f t="shared" si="112"/>
        <v>4560537.18</v>
      </c>
      <c r="AN252" s="45">
        <f t="shared" si="113"/>
        <v>259398.77</v>
      </c>
      <c r="AO252" s="50">
        <f t="shared" si="128"/>
        <v>278110.30431499996</v>
      </c>
      <c r="AP252" s="45">
        <f t="shared" si="114"/>
        <v>94545.49</v>
      </c>
    </row>
    <row r="253" spans="1:42" ht="94.5" x14ac:dyDescent="0.25">
      <c r="A253" s="43" t="s">
        <v>416</v>
      </c>
      <c r="B253" s="43">
        <v>41</v>
      </c>
      <c r="C253" s="43" t="s">
        <v>416</v>
      </c>
      <c r="D253" s="43" t="s">
        <v>413</v>
      </c>
      <c r="E253" s="43" t="s">
        <v>54</v>
      </c>
      <c r="F253" s="43" t="s">
        <v>63</v>
      </c>
      <c r="G253" s="25" t="str">
        <f t="shared" si="105"/>
        <v>Устройство переходов кабельных линий под автомобильными дорогами, железнодорожными путями методом прокола, плетью из 3 труб с затягиванием в нее 1-го кабеля с алюминиевыми жилами на напряжение 10 кВ, с бумажной изоляцией, в алюминиевой оболочке, с броней из двух стальных лент: с числом жил - 3 и сечением 95 мм2</v>
      </c>
      <c r="H253" s="44">
        <v>2988.65</v>
      </c>
      <c r="I253" s="45">
        <f t="shared" si="115"/>
        <v>2776.27</v>
      </c>
      <c r="J253" s="44">
        <v>156.37</v>
      </c>
      <c r="K253" s="44">
        <v>56.01</v>
      </c>
      <c r="L253" s="45">
        <f t="shared" si="116"/>
        <v>2988650</v>
      </c>
      <c r="M253" s="45">
        <f t="shared" si="117"/>
        <v>2776270</v>
      </c>
      <c r="N253" s="45">
        <f t="shared" si="118"/>
        <v>156370</v>
      </c>
      <c r="O253" s="45">
        <f t="shared" si="119"/>
        <v>56010</v>
      </c>
      <c r="P253" s="44">
        <v>1.08</v>
      </c>
      <c r="Q253" s="44">
        <v>1.1200000000000001</v>
      </c>
      <c r="R253" s="44">
        <v>1.32</v>
      </c>
      <c r="S253" s="69">
        <v>1.05</v>
      </c>
      <c r="T253" s="45">
        <v>1.01</v>
      </c>
      <c r="U253" s="45">
        <v>1.02</v>
      </c>
      <c r="V253" s="45">
        <v>1.03</v>
      </c>
      <c r="W253" s="44">
        <f t="shared" si="129"/>
        <v>1.1454926399999998</v>
      </c>
      <c r="X253" s="69"/>
      <c r="Y253" s="45">
        <f t="shared" si="120"/>
        <v>1.2495033717119999</v>
      </c>
      <c r="Z253" s="45">
        <f t="shared" si="121"/>
        <v>1.4132996552908801</v>
      </c>
      <c r="AA253" s="45">
        <f t="shared" si="122"/>
        <v>1.6820047368115201</v>
      </c>
      <c r="AB253" s="45">
        <f t="shared" si="123"/>
        <v>3945760.873989</v>
      </c>
      <c r="AC253" s="45">
        <f t="shared" si="106"/>
        <v>3468958.73</v>
      </c>
      <c r="AD253" s="45">
        <f t="shared" si="107"/>
        <v>195384.84</v>
      </c>
      <c r="AE253" s="50">
        <f t="shared" si="124"/>
        <v>211432.62398899996</v>
      </c>
      <c r="AF253" s="45">
        <f t="shared" si="108"/>
        <v>69984.679999999993</v>
      </c>
      <c r="AG253" s="45">
        <f t="shared" si="125"/>
        <v>4463007.148070001</v>
      </c>
      <c r="AH253" s="45">
        <f t="shared" si="109"/>
        <v>3923701.43</v>
      </c>
      <c r="AI253" s="45">
        <f t="shared" si="110"/>
        <v>220997.67</v>
      </c>
      <c r="AJ253" s="50">
        <f t="shared" si="126"/>
        <v>239149.13806999999</v>
      </c>
      <c r="AK253" s="45">
        <f t="shared" si="111"/>
        <v>79158.91</v>
      </c>
      <c r="AL253" s="45">
        <f t="shared" si="127"/>
        <v>5311541.0791490003</v>
      </c>
      <c r="AM253" s="45">
        <f t="shared" si="112"/>
        <v>4669699.29</v>
      </c>
      <c r="AN253" s="45">
        <f t="shared" si="113"/>
        <v>263015.08</v>
      </c>
      <c r="AO253" s="50">
        <f t="shared" si="128"/>
        <v>284617.61914899998</v>
      </c>
      <c r="AP253" s="45">
        <f t="shared" si="114"/>
        <v>94209.09</v>
      </c>
    </row>
    <row r="254" spans="1:42" ht="94.5" x14ac:dyDescent="0.25">
      <c r="A254" s="43" t="s">
        <v>417</v>
      </c>
      <c r="B254" s="43">
        <v>42</v>
      </c>
      <c r="C254" s="43" t="s">
        <v>417</v>
      </c>
      <c r="D254" s="43" t="s">
        <v>413</v>
      </c>
      <c r="E254" s="43" t="s">
        <v>54</v>
      </c>
      <c r="F254" s="43" t="s">
        <v>65</v>
      </c>
      <c r="G254" s="25" t="str">
        <f t="shared" si="105"/>
        <v>Устройство переходов кабельных линий под автомобильными дорогами, железнодорожными путями методом прокола, плетью из 3 труб с затягиванием в нее 1-го кабеля с алюминиевыми жилами на напряжение 10 кВ, с бумажной изоляцией, в алюминиевой оболочке, с броней из двух стальных лент: с числом жил - 3 и сечением 120 мм2</v>
      </c>
      <c r="H254" s="44">
        <v>3050.91</v>
      </c>
      <c r="I254" s="45">
        <f t="shared" si="115"/>
        <v>2835.57</v>
      </c>
      <c r="J254" s="44">
        <v>158.43</v>
      </c>
      <c r="K254" s="44">
        <v>56.91</v>
      </c>
      <c r="L254" s="45">
        <f t="shared" si="116"/>
        <v>3050910</v>
      </c>
      <c r="M254" s="45">
        <f t="shared" si="117"/>
        <v>2835570</v>
      </c>
      <c r="N254" s="45">
        <f t="shared" si="118"/>
        <v>158430</v>
      </c>
      <c r="O254" s="45">
        <f t="shared" si="119"/>
        <v>56910</v>
      </c>
      <c r="P254" s="44">
        <v>1.08</v>
      </c>
      <c r="Q254" s="44">
        <v>1.1200000000000001</v>
      </c>
      <c r="R254" s="44">
        <v>1.32</v>
      </c>
      <c r="S254" s="69">
        <v>1.05</v>
      </c>
      <c r="T254" s="45">
        <v>1.01</v>
      </c>
      <c r="U254" s="45">
        <v>1.02</v>
      </c>
      <c r="V254" s="45">
        <v>1.03</v>
      </c>
      <c r="W254" s="44">
        <f t="shared" si="129"/>
        <v>1.1454926399999998</v>
      </c>
      <c r="X254" s="69"/>
      <c r="Y254" s="45">
        <f t="shared" si="120"/>
        <v>1.2495033717119999</v>
      </c>
      <c r="Z254" s="45">
        <f t="shared" si="121"/>
        <v>1.4132996552908801</v>
      </c>
      <c r="AA254" s="45">
        <f t="shared" si="122"/>
        <v>1.6820047368115201</v>
      </c>
      <c r="AB254" s="45">
        <f t="shared" si="123"/>
        <v>4027978.7958699996</v>
      </c>
      <c r="AC254" s="45">
        <f t="shared" si="106"/>
        <v>3543054.28</v>
      </c>
      <c r="AD254" s="45">
        <f t="shared" si="107"/>
        <v>197958.82</v>
      </c>
      <c r="AE254" s="50">
        <f t="shared" si="124"/>
        <v>215856.45586999995</v>
      </c>
      <c r="AF254" s="45">
        <f t="shared" si="108"/>
        <v>71109.240000000005</v>
      </c>
      <c r="AG254" s="45">
        <f t="shared" si="125"/>
        <v>4556002.9255320001</v>
      </c>
      <c r="AH254" s="45">
        <f t="shared" si="109"/>
        <v>4007510.1</v>
      </c>
      <c r="AI254" s="45">
        <f t="shared" si="110"/>
        <v>223909.06</v>
      </c>
      <c r="AJ254" s="50">
        <f t="shared" si="126"/>
        <v>244152.88553199999</v>
      </c>
      <c r="AK254" s="45">
        <f t="shared" si="111"/>
        <v>80430.880000000005</v>
      </c>
      <c r="AL254" s="45">
        <f t="shared" si="127"/>
        <v>5422217.7797859991</v>
      </c>
      <c r="AM254" s="45">
        <f t="shared" si="112"/>
        <v>4769442.17</v>
      </c>
      <c r="AN254" s="45">
        <f t="shared" si="113"/>
        <v>266480.01</v>
      </c>
      <c r="AO254" s="50">
        <f t="shared" si="128"/>
        <v>290572.70978599996</v>
      </c>
      <c r="AP254" s="45">
        <f t="shared" si="114"/>
        <v>95722.89</v>
      </c>
    </row>
  </sheetData>
  <autoFilter ref="A29:AP254"/>
  <mergeCells count="34">
    <mergeCell ref="AL27:AP27"/>
    <mergeCell ref="H28:H29"/>
    <mergeCell ref="I28:K28"/>
    <mergeCell ref="L28:L29"/>
    <mergeCell ref="M28:O28"/>
    <mergeCell ref="P28:P29"/>
    <mergeCell ref="Q28:R28"/>
    <mergeCell ref="S28:V28"/>
    <mergeCell ref="W28:W29"/>
    <mergeCell ref="Y28:AA28"/>
    <mergeCell ref="AB28:AB29"/>
    <mergeCell ref="AC28:AF28"/>
    <mergeCell ref="AG28:AG29"/>
    <mergeCell ref="AH28:AK28"/>
    <mergeCell ref="AL28:AL29"/>
    <mergeCell ref="AM28:AP28"/>
    <mergeCell ref="G22:AK22"/>
    <mergeCell ref="G23:AK23"/>
    <mergeCell ref="G24:AK24"/>
    <mergeCell ref="B27:B29"/>
    <mergeCell ref="C27:C29"/>
    <mergeCell ref="G27:G29"/>
    <mergeCell ref="AB27:AF27"/>
    <mergeCell ref="AG27:AK27"/>
    <mergeCell ref="G9:AP9"/>
    <mergeCell ref="G10:AP10"/>
    <mergeCell ref="G11:AP11"/>
    <mergeCell ref="G12:G13"/>
    <mergeCell ref="AB12:AC12"/>
    <mergeCell ref="B1:AK1"/>
    <mergeCell ref="G4:AP4"/>
    <mergeCell ref="G5:AP5"/>
    <mergeCell ref="G6:AP6"/>
    <mergeCell ref="G8:AP8"/>
  </mergeCells>
  <pageMargins left="0.23611111111111099" right="0.23611111111111099" top="0.35416666666666702" bottom="0.35416666666666702" header="0.511811023622047" footer="0.511811023622047"/>
  <pageSetup paperSize="9" fitToHeight="0" orientation="landscape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88"/>
  <sheetViews>
    <sheetView topLeftCell="A7" zoomScale="80" zoomScaleNormal="80" workbookViewId="0">
      <pane xSplit="7" ySplit="5" topLeftCell="N70" activePane="bottomRight" state="frozen"/>
      <selection activeCell="A7" sqref="A7"/>
      <selection pane="topRight" activeCell="N7" sqref="N7"/>
      <selection pane="bottomLeft" activeCell="A70" sqref="A70"/>
      <selection pane="bottomRight" activeCell="Q79" sqref="Q79"/>
    </sheetView>
  </sheetViews>
  <sheetFormatPr defaultColWidth="8.7109375" defaultRowHeight="15.75" x14ac:dyDescent="0.25"/>
  <cols>
    <col min="1" max="1" width="5.85546875" style="70" customWidth="1"/>
    <col min="2" max="2" width="13.85546875" style="70" customWidth="1"/>
    <col min="3" max="3" width="60.42578125" style="70" hidden="1" customWidth="1"/>
    <col min="4" max="4" width="1.5703125" style="70" hidden="1" customWidth="1"/>
    <col min="5" max="5" width="13.85546875" style="70" hidden="1" customWidth="1"/>
    <col min="6" max="6" width="50.28515625" style="70" customWidth="1"/>
    <col min="7" max="7" width="17.42578125" style="70" customWidth="1"/>
    <col min="8" max="23" width="20.7109375" style="70" customWidth="1"/>
    <col min="24" max="24" width="14.85546875" style="70" customWidth="1"/>
    <col min="25" max="28" width="14.28515625" style="70" customWidth="1"/>
    <col min="29" max="29" width="14.85546875" style="70" customWidth="1"/>
    <col min="30" max="33" width="14.28515625" style="70" customWidth="1"/>
    <col min="34" max="16384" width="8.7109375" style="70"/>
  </cols>
  <sheetData>
    <row r="1" spans="1:33" s="17" customFormat="1" ht="15" customHeight="1" x14ac:dyDescent="0.25">
      <c r="A1" s="51" t="s">
        <v>439</v>
      </c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52"/>
      <c r="S1" s="52"/>
      <c r="T1" s="52"/>
      <c r="U1" s="52"/>
      <c r="V1" s="52"/>
      <c r="W1" s="52"/>
    </row>
    <row r="2" spans="1:33" s="17" customFormat="1" x14ac:dyDescent="0.25">
      <c r="B2" s="19"/>
      <c r="C2" s="19"/>
      <c r="D2" s="19"/>
      <c r="E2" s="19"/>
      <c r="F2" s="13" t="s">
        <v>1</v>
      </c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</row>
    <row r="3" spans="1:33" s="17" customFormat="1" ht="65.25" customHeight="1" x14ac:dyDescent="0.25">
      <c r="B3" s="13"/>
      <c r="C3" s="13"/>
      <c r="D3" s="13"/>
      <c r="E3" s="13"/>
      <c r="F3" s="11" t="s">
        <v>440</v>
      </c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71"/>
      <c r="AD3" s="71"/>
      <c r="AE3" s="71"/>
      <c r="AF3" s="71"/>
      <c r="AG3" s="71"/>
    </row>
    <row r="4" spans="1:33" s="17" customFormat="1" ht="101.25" customHeight="1" x14ac:dyDescent="0.25">
      <c r="B4" s="13"/>
      <c r="C4" s="13"/>
      <c r="D4" s="13"/>
      <c r="E4" s="13"/>
      <c r="F4" s="11" t="s">
        <v>441</v>
      </c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71"/>
      <c r="AD4" s="71"/>
      <c r="AE4" s="71"/>
      <c r="AF4" s="71"/>
      <c r="AG4" s="71"/>
    </row>
    <row r="5" spans="1:33" s="17" customFormat="1" x14ac:dyDescent="0.25">
      <c r="B5" s="13"/>
      <c r="C5" s="13"/>
      <c r="D5" s="13"/>
      <c r="E5" s="13"/>
      <c r="F5" s="15" t="s">
        <v>8</v>
      </c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</row>
    <row r="6" spans="1:33" s="17" customFormat="1" ht="38.25" customHeight="1" x14ac:dyDescent="0.25">
      <c r="B6" s="13"/>
      <c r="C6" s="13"/>
      <c r="D6" s="13"/>
      <c r="E6" s="13"/>
      <c r="F6" s="92" t="s">
        <v>442</v>
      </c>
      <c r="G6" s="92"/>
      <c r="H6" s="92"/>
      <c r="I6" s="92"/>
      <c r="J6" s="92"/>
      <c r="K6" s="92"/>
      <c r="L6" s="92"/>
      <c r="M6" s="92"/>
      <c r="N6" s="92"/>
      <c r="O6" s="92"/>
      <c r="P6" s="92"/>
      <c r="Q6" s="92"/>
      <c r="R6" s="92"/>
      <c r="S6" s="92"/>
      <c r="T6" s="92"/>
      <c r="U6" s="92"/>
      <c r="V6" s="92"/>
      <c r="W6" s="92"/>
      <c r="X6" s="92"/>
      <c r="Y6" s="92"/>
      <c r="Z6" s="92"/>
      <c r="AA6" s="92"/>
      <c r="AB6" s="92"/>
      <c r="AC6" s="73"/>
      <c r="AD6" s="73"/>
      <c r="AE6" s="73"/>
      <c r="AF6" s="73"/>
      <c r="AG6" s="73"/>
    </row>
    <row r="7" spans="1:33" s="17" customFormat="1" x14ac:dyDescent="0.25">
      <c r="B7" s="13"/>
      <c r="C7" s="13"/>
      <c r="D7" s="13"/>
      <c r="E7" s="13"/>
      <c r="F7" s="28"/>
      <c r="G7" s="72"/>
      <c r="H7" s="72"/>
      <c r="I7" s="72"/>
      <c r="J7" s="72"/>
      <c r="K7" s="72"/>
      <c r="L7" s="72"/>
      <c r="M7" s="72"/>
      <c r="N7" s="72"/>
      <c r="O7" s="72"/>
      <c r="P7" s="72"/>
      <c r="Q7" s="72"/>
      <c r="R7" s="72"/>
      <c r="S7" s="72"/>
      <c r="T7" s="72"/>
      <c r="U7" s="72"/>
      <c r="V7" s="72"/>
      <c r="W7" s="72"/>
      <c r="X7" s="72"/>
      <c r="Y7" s="72"/>
      <c r="Z7" s="72"/>
      <c r="AA7" s="72"/>
      <c r="AB7" s="72"/>
      <c r="AC7" s="73"/>
      <c r="AD7" s="73"/>
      <c r="AE7" s="73"/>
      <c r="AF7" s="73"/>
      <c r="AG7" s="73"/>
    </row>
    <row r="8" spans="1:33" s="17" customFormat="1" ht="15" customHeight="1" x14ac:dyDescent="0.25">
      <c r="A8" s="9" t="s">
        <v>31</v>
      </c>
      <c r="B8" s="7" t="s">
        <v>443</v>
      </c>
      <c r="C8" s="74"/>
      <c r="D8" s="74"/>
      <c r="E8" s="74"/>
      <c r="F8" s="6" t="s">
        <v>33</v>
      </c>
      <c r="G8" s="75"/>
      <c r="H8" s="75"/>
      <c r="I8" s="75"/>
      <c r="J8" s="75"/>
      <c r="K8" s="75"/>
      <c r="L8" s="75"/>
      <c r="M8" s="75"/>
      <c r="N8" s="75"/>
      <c r="O8" s="75"/>
      <c r="P8" s="75"/>
      <c r="Q8" s="75"/>
      <c r="R8" s="75"/>
      <c r="S8" s="75"/>
      <c r="T8" s="75"/>
      <c r="U8" s="75"/>
      <c r="V8" s="75"/>
      <c r="W8" s="75"/>
      <c r="X8" s="93" t="s">
        <v>49</v>
      </c>
      <c r="Y8" s="93"/>
      <c r="Z8" s="93"/>
      <c r="AA8" s="93"/>
      <c r="AB8" s="93"/>
      <c r="AC8" s="93" t="s">
        <v>50</v>
      </c>
      <c r="AD8" s="93"/>
      <c r="AE8" s="93"/>
      <c r="AF8" s="93"/>
      <c r="AG8" s="93"/>
    </row>
    <row r="9" spans="1:33" s="17" customFormat="1" ht="15" customHeight="1" x14ac:dyDescent="0.25">
      <c r="A9" s="9"/>
      <c r="B9" s="7"/>
      <c r="C9" s="76"/>
      <c r="D9" s="76"/>
      <c r="E9" s="76"/>
      <c r="F9" s="6"/>
      <c r="G9" s="7" t="s">
        <v>37</v>
      </c>
      <c r="H9" s="3" t="s">
        <v>38</v>
      </c>
      <c r="I9" s="3"/>
      <c r="J9" s="3"/>
      <c r="K9" s="3"/>
      <c r="L9" s="7" t="s">
        <v>39</v>
      </c>
      <c r="M9" s="3" t="s">
        <v>38</v>
      </c>
      <c r="N9" s="3"/>
      <c r="O9" s="3"/>
      <c r="P9" s="3"/>
      <c r="Q9" s="91" t="s">
        <v>429</v>
      </c>
      <c r="R9" s="34" t="s">
        <v>430</v>
      </c>
      <c r="S9" s="9" t="s">
        <v>431</v>
      </c>
      <c r="T9" s="9"/>
      <c r="U9" s="7" t="s">
        <v>444</v>
      </c>
      <c r="V9" s="9" t="s">
        <v>432</v>
      </c>
      <c r="W9" s="9"/>
      <c r="X9" s="1" t="s">
        <v>45</v>
      </c>
      <c r="Y9" s="3" t="s">
        <v>38</v>
      </c>
      <c r="Z9" s="3"/>
      <c r="AA9" s="3"/>
      <c r="AB9" s="3"/>
      <c r="AC9" s="1" t="s">
        <v>45</v>
      </c>
      <c r="AD9" s="3" t="s">
        <v>38</v>
      </c>
      <c r="AE9" s="3"/>
      <c r="AF9" s="3"/>
      <c r="AG9" s="3"/>
    </row>
    <row r="10" spans="1:33" s="17" customFormat="1" ht="80.25" customHeight="1" x14ac:dyDescent="0.25">
      <c r="A10" s="9"/>
      <c r="B10" s="7"/>
      <c r="C10" s="77"/>
      <c r="D10" s="77"/>
      <c r="E10" s="77"/>
      <c r="F10" s="6"/>
      <c r="G10" s="7"/>
      <c r="H10" s="33" t="s">
        <v>46</v>
      </c>
      <c r="I10" s="33" t="s">
        <v>445</v>
      </c>
      <c r="J10" s="34" t="s">
        <v>47</v>
      </c>
      <c r="K10" s="34" t="s">
        <v>48</v>
      </c>
      <c r="L10" s="7"/>
      <c r="M10" s="33" t="s">
        <v>46</v>
      </c>
      <c r="N10" s="33" t="s">
        <v>445</v>
      </c>
      <c r="O10" s="34" t="s">
        <v>47</v>
      </c>
      <c r="P10" s="34" t="s">
        <v>48</v>
      </c>
      <c r="Q10" s="91"/>
      <c r="R10" s="61" t="s">
        <v>50</v>
      </c>
      <c r="S10" s="33" t="s">
        <v>49</v>
      </c>
      <c r="T10" s="33" t="s">
        <v>50</v>
      </c>
      <c r="U10" s="7"/>
      <c r="V10" s="33" t="s">
        <v>49</v>
      </c>
      <c r="W10" s="33" t="s">
        <v>50</v>
      </c>
      <c r="X10" s="1"/>
      <c r="Y10" s="33" t="s">
        <v>46</v>
      </c>
      <c r="Z10" s="33" t="s">
        <v>445</v>
      </c>
      <c r="AA10" s="37" t="s">
        <v>47</v>
      </c>
      <c r="AB10" s="37" t="s">
        <v>48</v>
      </c>
      <c r="AC10" s="1"/>
      <c r="AD10" s="33" t="s">
        <v>46</v>
      </c>
      <c r="AE10" s="33" t="s">
        <v>445</v>
      </c>
      <c r="AF10" s="37" t="s">
        <v>47</v>
      </c>
      <c r="AG10" s="37" t="s">
        <v>48</v>
      </c>
    </row>
    <row r="11" spans="1:33" s="17" customFormat="1" ht="18" customHeight="1" x14ac:dyDescent="0.25">
      <c r="A11" s="78" t="s">
        <v>446</v>
      </c>
      <c r="F11" s="79"/>
      <c r="G11" s="79"/>
      <c r="H11" s="79"/>
      <c r="I11" s="79"/>
      <c r="J11" s="79"/>
      <c r="K11" s="79"/>
      <c r="L11" s="79"/>
      <c r="M11" s="79"/>
      <c r="N11" s="79"/>
      <c r="O11" s="79"/>
      <c r="P11" s="79"/>
      <c r="Q11" s="79"/>
      <c r="R11" s="79"/>
      <c r="S11" s="79"/>
      <c r="T11" s="79"/>
      <c r="U11" s="79"/>
      <c r="V11" s="79"/>
      <c r="W11" s="79"/>
      <c r="X11" s="79"/>
      <c r="Y11" s="79"/>
      <c r="Z11" s="79"/>
      <c r="AA11" s="79"/>
      <c r="AB11" s="79"/>
      <c r="AC11" s="79"/>
      <c r="AD11" s="79"/>
      <c r="AE11" s="79"/>
      <c r="AF11" s="79"/>
      <c r="AG11" s="79"/>
    </row>
    <row r="12" spans="1:33" s="17" customFormat="1" ht="31.5" x14ac:dyDescent="0.25">
      <c r="A12" s="30">
        <v>1</v>
      </c>
      <c r="B12" s="43" t="s">
        <v>447</v>
      </c>
      <c r="C12" s="40" t="s">
        <v>448</v>
      </c>
      <c r="D12" s="40" t="s">
        <v>54</v>
      </c>
      <c r="E12" s="40" t="s">
        <v>449</v>
      </c>
      <c r="F12" s="53" t="str">
        <f t="shared" ref="F12:F43" si="0">CONCATENATE(C12,D12,E12)</f>
        <v>КТП 10 (6) кВ проходные киоскового типа, количество Т (АТ) шт. и мощность кВА: 1 x 100</v>
      </c>
      <c r="G12" s="80">
        <v>755.48</v>
      </c>
      <c r="H12" s="81">
        <f t="shared" ref="H12:H43" si="1">G12-I12-J12-K12</f>
        <v>201.36000000000004</v>
      </c>
      <c r="I12" s="82">
        <v>470.5</v>
      </c>
      <c r="J12" s="82">
        <v>70.2</v>
      </c>
      <c r="K12" s="82">
        <v>13.42</v>
      </c>
      <c r="L12" s="81">
        <f t="shared" ref="L12:L43" si="2">G12*1000</f>
        <v>755480</v>
      </c>
      <c r="M12" s="81">
        <f t="shared" ref="M12:M43" si="3">H12*1000</f>
        <v>201360.00000000003</v>
      </c>
      <c r="N12" s="81">
        <f t="shared" ref="N12:N43" si="4">I12*1000</f>
        <v>470500</v>
      </c>
      <c r="O12" s="81">
        <f t="shared" ref="O12:O43" si="5">J12*1000</f>
        <v>70200</v>
      </c>
      <c r="P12" s="81">
        <f t="shared" ref="P12:P43" si="6">K12*1000</f>
        <v>13420</v>
      </c>
      <c r="Q12" s="83">
        <v>1.1200000000000001</v>
      </c>
      <c r="R12" s="83">
        <v>1.17</v>
      </c>
      <c r="S12" s="83">
        <v>1.01</v>
      </c>
      <c r="T12" s="83">
        <v>1.01</v>
      </c>
      <c r="U12" s="83">
        <v>1.0527260918901</v>
      </c>
      <c r="V12" s="83">
        <f t="shared" ref="V12:V43" si="7">Q12*S12*U12</f>
        <v>1.1908437551460813</v>
      </c>
      <c r="W12" s="83">
        <f t="shared" ref="W12:W43" si="8">Q12*R12*T12*U12</f>
        <v>1.393287193520915</v>
      </c>
      <c r="X12" s="81">
        <f t="shared" ref="X12:X43" si="9">SUM(Y12:AB12)</f>
        <v>899658.64013776148</v>
      </c>
      <c r="Y12" s="81">
        <f t="shared" ref="Y12:Y43" si="10">M12*V12</f>
        <v>239788.29853621498</v>
      </c>
      <c r="Z12" s="81">
        <f t="shared" ref="Z12:Z43" si="11">N12*V12</f>
        <v>560291.98679623124</v>
      </c>
      <c r="AA12" s="81">
        <f t="shared" ref="AA12:AA43" si="12">O12*V12</f>
        <v>83597.231611254902</v>
      </c>
      <c r="AB12" s="81">
        <f t="shared" ref="AB12:AB43" si="13">P12*V12</f>
        <v>15981.123194060412</v>
      </c>
      <c r="AC12" s="81">
        <f t="shared" ref="AC12:AC43" si="14">SUM(AD12:AG12)</f>
        <v>1052600.608961181</v>
      </c>
      <c r="AD12" s="81">
        <f t="shared" ref="AD12:AD43" si="15">M12*W12</f>
        <v>280552.30928737146</v>
      </c>
      <c r="AE12" s="81">
        <f t="shared" ref="AE12:AE43" si="16">N12*W12</f>
        <v>655541.62455159053</v>
      </c>
      <c r="AF12" s="81">
        <f t="shared" ref="AF12:AF43" si="17">O12*W12</f>
        <v>97808.760985168235</v>
      </c>
      <c r="AG12" s="81">
        <f t="shared" ref="AG12:AG43" si="18">P12*W12</f>
        <v>18697.91413705068</v>
      </c>
    </row>
    <row r="13" spans="1:33" s="17" customFormat="1" ht="31.5" x14ac:dyDescent="0.25">
      <c r="A13" s="30">
        <v>2</v>
      </c>
      <c r="B13" s="23" t="s">
        <v>450</v>
      </c>
      <c r="C13" s="40" t="s">
        <v>448</v>
      </c>
      <c r="D13" s="23"/>
      <c r="E13" s="23" t="s">
        <v>451</v>
      </c>
      <c r="F13" s="53" t="str">
        <f t="shared" si="0"/>
        <v>КТП 10 (6) кВ проходные киоскового типа, количество Т (АТ) шт. и мощность кВА:1 x 160</v>
      </c>
      <c r="G13" s="80">
        <v>801.77</v>
      </c>
      <c r="H13" s="81">
        <f t="shared" si="1"/>
        <v>206.92000000000002</v>
      </c>
      <c r="I13" s="82">
        <v>510.34</v>
      </c>
      <c r="J13" s="82">
        <v>70.2</v>
      </c>
      <c r="K13" s="82">
        <v>14.31</v>
      </c>
      <c r="L13" s="81">
        <f t="shared" si="2"/>
        <v>801770</v>
      </c>
      <c r="M13" s="81">
        <f t="shared" si="3"/>
        <v>206920.00000000003</v>
      </c>
      <c r="N13" s="81">
        <f t="shared" si="4"/>
        <v>510340</v>
      </c>
      <c r="O13" s="81">
        <f t="shared" si="5"/>
        <v>70200</v>
      </c>
      <c r="P13" s="81">
        <f t="shared" si="6"/>
        <v>14310</v>
      </c>
      <c r="Q13" s="83">
        <v>1.1200000000000001</v>
      </c>
      <c r="R13" s="83">
        <v>1.17</v>
      </c>
      <c r="S13" s="83">
        <v>1.01</v>
      </c>
      <c r="T13" s="83">
        <v>1.01</v>
      </c>
      <c r="U13" s="83">
        <v>1.0527260918901</v>
      </c>
      <c r="V13" s="83">
        <f t="shared" si="7"/>
        <v>1.1908437551460813</v>
      </c>
      <c r="W13" s="83">
        <f t="shared" si="8"/>
        <v>1.393287193520915</v>
      </c>
      <c r="X13" s="81">
        <f t="shared" si="9"/>
        <v>954782.79756347369</v>
      </c>
      <c r="Y13" s="81">
        <f t="shared" si="10"/>
        <v>246409.38981482718</v>
      </c>
      <c r="Z13" s="81">
        <f t="shared" si="11"/>
        <v>607735.20200125116</v>
      </c>
      <c r="AA13" s="81">
        <f t="shared" si="12"/>
        <v>83597.231611254902</v>
      </c>
      <c r="AB13" s="81">
        <f t="shared" si="13"/>
        <v>17040.974136140423</v>
      </c>
      <c r="AC13" s="81">
        <f t="shared" si="14"/>
        <v>1117095.8731492641</v>
      </c>
      <c r="AD13" s="81">
        <f t="shared" si="15"/>
        <v>288298.98608334776</v>
      </c>
      <c r="AE13" s="81">
        <f t="shared" si="16"/>
        <v>711050.18634146382</v>
      </c>
      <c r="AF13" s="81">
        <f t="shared" si="17"/>
        <v>97808.760985168235</v>
      </c>
      <c r="AG13" s="81">
        <f t="shared" si="18"/>
        <v>19937.939739284295</v>
      </c>
    </row>
    <row r="14" spans="1:33" s="17" customFormat="1" ht="31.5" x14ac:dyDescent="0.25">
      <c r="A14" s="30">
        <v>3</v>
      </c>
      <c r="B14" s="23" t="s">
        <v>452</v>
      </c>
      <c r="C14" s="40" t="s">
        <v>448</v>
      </c>
      <c r="D14" s="23"/>
      <c r="E14" s="23" t="s">
        <v>453</v>
      </c>
      <c r="F14" s="53" t="str">
        <f t="shared" si="0"/>
        <v>КТП 10 (6) кВ проходные киоскового типа, количество Т (АТ) шт. и мощность кВА:1 x 250</v>
      </c>
      <c r="G14" s="80">
        <v>899.28</v>
      </c>
      <c r="H14" s="81">
        <f t="shared" si="1"/>
        <v>216.47999999999996</v>
      </c>
      <c r="I14" s="82">
        <v>568.36</v>
      </c>
      <c r="J14" s="82">
        <v>98.8</v>
      </c>
      <c r="K14" s="82">
        <v>15.64</v>
      </c>
      <c r="L14" s="81">
        <f t="shared" si="2"/>
        <v>899280</v>
      </c>
      <c r="M14" s="81">
        <f t="shared" si="3"/>
        <v>216479.99999999997</v>
      </c>
      <c r="N14" s="81">
        <f t="shared" si="4"/>
        <v>568360</v>
      </c>
      <c r="O14" s="81">
        <f t="shared" si="5"/>
        <v>98800</v>
      </c>
      <c r="P14" s="81">
        <f t="shared" si="6"/>
        <v>15640</v>
      </c>
      <c r="Q14" s="83">
        <v>1.1200000000000001</v>
      </c>
      <c r="R14" s="83">
        <v>1.17</v>
      </c>
      <c r="S14" s="83">
        <v>1.01</v>
      </c>
      <c r="T14" s="83">
        <v>1.01</v>
      </c>
      <c r="U14" s="83">
        <v>1.0527260918901</v>
      </c>
      <c r="V14" s="83">
        <f t="shared" si="7"/>
        <v>1.1908437551460813</v>
      </c>
      <c r="W14" s="83">
        <f t="shared" si="8"/>
        <v>1.393287193520915</v>
      </c>
      <c r="X14" s="81">
        <f t="shared" si="9"/>
        <v>1070901.972127768</v>
      </c>
      <c r="Y14" s="81">
        <f t="shared" si="10"/>
        <v>257793.85611402366</v>
      </c>
      <c r="Z14" s="81">
        <f t="shared" si="11"/>
        <v>676827.9566748268</v>
      </c>
      <c r="AA14" s="81">
        <f t="shared" si="12"/>
        <v>117655.36300843283</v>
      </c>
      <c r="AB14" s="81">
        <f t="shared" si="13"/>
        <v>18624.796330484711</v>
      </c>
      <c r="AC14" s="81">
        <f t="shared" si="14"/>
        <v>1252955.3073894884</v>
      </c>
      <c r="AD14" s="81">
        <f t="shared" si="15"/>
        <v>301618.81165340764</v>
      </c>
      <c r="AE14" s="81">
        <f t="shared" si="16"/>
        <v>791888.70930954721</v>
      </c>
      <c r="AF14" s="81">
        <f t="shared" si="17"/>
        <v>137656.7747198664</v>
      </c>
      <c r="AG14" s="81">
        <f t="shared" si="18"/>
        <v>21791.011706667112</v>
      </c>
    </row>
    <row r="15" spans="1:33" s="17" customFormat="1" ht="31.5" x14ac:dyDescent="0.25">
      <c r="A15" s="30">
        <v>4</v>
      </c>
      <c r="B15" s="23" t="s">
        <v>454</v>
      </c>
      <c r="C15" s="40" t="s">
        <v>448</v>
      </c>
      <c r="D15" s="23"/>
      <c r="E15" s="23" t="s">
        <v>455</v>
      </c>
      <c r="F15" s="53" t="str">
        <f t="shared" si="0"/>
        <v>КТП 10 (6) кВ проходные киоскового типа, количество Т (АТ) шт. и мощность кВА:1 x 400</v>
      </c>
      <c r="G15" s="80">
        <v>983.44</v>
      </c>
      <c r="H15" s="81">
        <f t="shared" si="1"/>
        <v>226.59000000000009</v>
      </c>
      <c r="I15" s="82">
        <v>640.79</v>
      </c>
      <c r="J15" s="82">
        <v>98.8</v>
      </c>
      <c r="K15" s="82">
        <v>17.260000000000002</v>
      </c>
      <c r="L15" s="81">
        <f t="shared" si="2"/>
        <v>983440</v>
      </c>
      <c r="M15" s="81">
        <f t="shared" si="3"/>
        <v>226590.00000000009</v>
      </c>
      <c r="N15" s="81">
        <f t="shared" si="4"/>
        <v>640790</v>
      </c>
      <c r="O15" s="81">
        <f t="shared" si="5"/>
        <v>98800</v>
      </c>
      <c r="P15" s="81">
        <f t="shared" si="6"/>
        <v>17260</v>
      </c>
      <c r="Q15" s="83">
        <v>1.1200000000000001</v>
      </c>
      <c r="R15" s="83">
        <v>1.17</v>
      </c>
      <c r="S15" s="83">
        <v>1.01</v>
      </c>
      <c r="T15" s="83">
        <v>1.01</v>
      </c>
      <c r="U15" s="83">
        <v>1.0527260918901</v>
      </c>
      <c r="V15" s="83">
        <f t="shared" si="7"/>
        <v>1.1908437551460813</v>
      </c>
      <c r="W15" s="83">
        <f t="shared" si="8"/>
        <v>1.393287193520915</v>
      </c>
      <c r="X15" s="81">
        <f t="shared" si="9"/>
        <v>1171123.3825608622</v>
      </c>
      <c r="Y15" s="81">
        <f t="shared" si="10"/>
        <v>269833.2864785507</v>
      </c>
      <c r="Z15" s="81">
        <f t="shared" si="11"/>
        <v>763080.76986005739</v>
      </c>
      <c r="AA15" s="81">
        <f t="shared" si="12"/>
        <v>117655.36300843283</v>
      </c>
      <c r="AB15" s="81">
        <f t="shared" si="13"/>
        <v>20553.963213821364</v>
      </c>
      <c r="AC15" s="81">
        <f t="shared" si="14"/>
        <v>1370214.3575962086</v>
      </c>
      <c r="AD15" s="81">
        <f t="shared" si="15"/>
        <v>315704.94517990423</v>
      </c>
      <c r="AE15" s="81">
        <f t="shared" si="16"/>
        <v>892804.50073626707</v>
      </c>
      <c r="AF15" s="81">
        <f t="shared" si="17"/>
        <v>137656.7747198664</v>
      </c>
      <c r="AG15" s="81">
        <f t="shared" si="18"/>
        <v>24048.136960170992</v>
      </c>
    </row>
    <row r="16" spans="1:33" s="17" customFormat="1" ht="31.5" x14ac:dyDescent="0.25">
      <c r="A16" s="30">
        <v>5</v>
      </c>
      <c r="B16" s="23" t="s">
        <v>456</v>
      </c>
      <c r="C16" s="40" t="s">
        <v>448</v>
      </c>
      <c r="D16" s="23"/>
      <c r="E16" s="23" t="s">
        <v>457</v>
      </c>
      <c r="F16" s="53" t="str">
        <f t="shared" si="0"/>
        <v>КТП 10 (6) кВ проходные киоскового типа, количество Т (АТ) шт. и мощность кВА:1 x 630</v>
      </c>
      <c r="G16" s="80">
        <v>1173.25</v>
      </c>
      <c r="H16" s="81">
        <f t="shared" si="1"/>
        <v>272.83999999999997</v>
      </c>
      <c r="I16" s="82">
        <v>779.58</v>
      </c>
      <c r="J16" s="82">
        <v>99.89</v>
      </c>
      <c r="K16" s="82">
        <v>20.94</v>
      </c>
      <c r="L16" s="81">
        <f t="shared" si="2"/>
        <v>1173250</v>
      </c>
      <c r="M16" s="81">
        <f t="shared" si="3"/>
        <v>272840</v>
      </c>
      <c r="N16" s="81">
        <f t="shared" si="4"/>
        <v>779580</v>
      </c>
      <c r="O16" s="81">
        <f t="shared" si="5"/>
        <v>99890</v>
      </c>
      <c r="P16" s="81">
        <f t="shared" si="6"/>
        <v>20940</v>
      </c>
      <c r="Q16" s="83">
        <v>1.1200000000000001</v>
      </c>
      <c r="R16" s="83">
        <v>1.17</v>
      </c>
      <c r="S16" s="83">
        <v>1.01</v>
      </c>
      <c r="T16" s="83">
        <v>1.01</v>
      </c>
      <c r="U16" s="83">
        <v>1.0527260918901</v>
      </c>
      <c r="V16" s="83">
        <f t="shared" si="7"/>
        <v>1.1908437551460813</v>
      </c>
      <c r="W16" s="83">
        <f t="shared" si="8"/>
        <v>1.393287193520915</v>
      </c>
      <c r="X16" s="81">
        <f t="shared" si="9"/>
        <v>1397157.4357251397</v>
      </c>
      <c r="Y16" s="81">
        <f t="shared" si="10"/>
        <v>324909.81015405682</v>
      </c>
      <c r="Z16" s="81">
        <f t="shared" si="11"/>
        <v>928357.97463678208</v>
      </c>
      <c r="AA16" s="81">
        <f t="shared" si="12"/>
        <v>118953.38270154207</v>
      </c>
      <c r="AB16" s="81">
        <f t="shared" si="13"/>
        <v>24936.268232758943</v>
      </c>
      <c r="AC16" s="81">
        <f t="shared" si="14"/>
        <v>1634674.1997984136</v>
      </c>
      <c r="AD16" s="81">
        <f t="shared" si="15"/>
        <v>380144.47788024647</v>
      </c>
      <c r="AE16" s="81">
        <f t="shared" si="16"/>
        <v>1086178.8303250349</v>
      </c>
      <c r="AF16" s="81">
        <f t="shared" si="17"/>
        <v>139175.45776080419</v>
      </c>
      <c r="AG16" s="81">
        <f t="shared" si="18"/>
        <v>29175.433832327959</v>
      </c>
    </row>
    <row r="17" spans="1:33" s="17" customFormat="1" ht="31.5" x14ac:dyDescent="0.25">
      <c r="A17" s="30">
        <v>6</v>
      </c>
      <c r="B17" s="23" t="s">
        <v>458</v>
      </c>
      <c r="C17" s="40" t="s">
        <v>448</v>
      </c>
      <c r="D17" s="23"/>
      <c r="E17" s="23" t="s">
        <v>459</v>
      </c>
      <c r="F17" s="53" t="str">
        <f t="shared" si="0"/>
        <v>КТП 10 (6) кВ проходные киоскового типа, количество Т (АТ) шт. и мощность кВА:1 x 1000</v>
      </c>
      <c r="G17" s="80">
        <v>1577.4</v>
      </c>
      <c r="H17" s="81">
        <f t="shared" si="1"/>
        <v>320.25</v>
      </c>
      <c r="I17" s="82">
        <v>1119.19</v>
      </c>
      <c r="J17" s="82">
        <v>109.43</v>
      </c>
      <c r="K17" s="82">
        <v>28.53</v>
      </c>
      <c r="L17" s="81">
        <f t="shared" si="2"/>
        <v>1577400</v>
      </c>
      <c r="M17" s="81">
        <f t="shared" si="3"/>
        <v>320250</v>
      </c>
      <c r="N17" s="81">
        <f t="shared" si="4"/>
        <v>1119190</v>
      </c>
      <c r="O17" s="81">
        <f t="shared" si="5"/>
        <v>109430</v>
      </c>
      <c r="P17" s="81">
        <f t="shared" si="6"/>
        <v>28530</v>
      </c>
      <c r="Q17" s="83">
        <v>1.1200000000000001</v>
      </c>
      <c r="R17" s="83">
        <v>1.17</v>
      </c>
      <c r="S17" s="83">
        <v>1.01</v>
      </c>
      <c r="T17" s="83">
        <v>1.01</v>
      </c>
      <c r="U17" s="83">
        <v>1.0527260918901</v>
      </c>
      <c r="V17" s="83">
        <f t="shared" si="7"/>
        <v>1.1908437551460813</v>
      </c>
      <c r="W17" s="83">
        <f t="shared" si="8"/>
        <v>1.393287193520915</v>
      </c>
      <c r="X17" s="81">
        <f t="shared" si="9"/>
        <v>1878436.9393674287</v>
      </c>
      <c r="Y17" s="81">
        <f t="shared" si="10"/>
        <v>381367.71258553251</v>
      </c>
      <c r="Z17" s="81">
        <f t="shared" si="11"/>
        <v>1332780.4223219426</v>
      </c>
      <c r="AA17" s="81">
        <f t="shared" si="12"/>
        <v>130314.03212563568</v>
      </c>
      <c r="AB17" s="81">
        <f t="shared" si="13"/>
        <v>33974.772334317699</v>
      </c>
      <c r="AC17" s="81">
        <f t="shared" si="14"/>
        <v>2197771.2190598915</v>
      </c>
      <c r="AD17" s="81">
        <f t="shared" si="15"/>
        <v>446200.22372507304</v>
      </c>
      <c r="AE17" s="81">
        <f t="shared" si="16"/>
        <v>1559353.0941166729</v>
      </c>
      <c r="AF17" s="81">
        <f t="shared" si="17"/>
        <v>152467.41758699372</v>
      </c>
      <c r="AG17" s="81">
        <f t="shared" si="18"/>
        <v>39750.483631151707</v>
      </c>
    </row>
    <row r="18" spans="1:33" s="17" customFormat="1" ht="31.5" x14ac:dyDescent="0.25">
      <c r="A18" s="30">
        <v>7</v>
      </c>
      <c r="B18" s="23" t="s">
        <v>460</v>
      </c>
      <c r="C18" s="40" t="s">
        <v>448</v>
      </c>
      <c r="D18" s="23"/>
      <c r="E18" s="23" t="s">
        <v>461</v>
      </c>
      <c r="F18" s="53" t="str">
        <f t="shared" si="0"/>
        <v>КТП 10 (6) кВ проходные киоскового типа, количество Т (АТ) шт. и мощность кВА:2 x 100</v>
      </c>
      <c r="G18" s="80">
        <v>1602.13</v>
      </c>
      <c r="H18" s="81">
        <f t="shared" si="1"/>
        <v>383.84000000000015</v>
      </c>
      <c r="I18" s="82">
        <v>1061.54</v>
      </c>
      <c r="J18" s="82">
        <v>127.98</v>
      </c>
      <c r="K18" s="82">
        <v>28.77</v>
      </c>
      <c r="L18" s="81">
        <f t="shared" si="2"/>
        <v>1602130</v>
      </c>
      <c r="M18" s="81">
        <f t="shared" si="3"/>
        <v>383840.00000000012</v>
      </c>
      <c r="N18" s="81">
        <f t="shared" si="4"/>
        <v>1061540</v>
      </c>
      <c r="O18" s="81">
        <f t="shared" si="5"/>
        <v>127980</v>
      </c>
      <c r="P18" s="81">
        <f t="shared" si="6"/>
        <v>28770</v>
      </c>
      <c r="Q18" s="83">
        <v>1.1200000000000001</v>
      </c>
      <c r="R18" s="83">
        <v>1.17</v>
      </c>
      <c r="S18" s="83">
        <v>1.01</v>
      </c>
      <c r="T18" s="83">
        <v>1.01</v>
      </c>
      <c r="U18" s="83">
        <v>1.0527260918901</v>
      </c>
      <c r="V18" s="83">
        <f t="shared" si="7"/>
        <v>1.1908437551460813</v>
      </c>
      <c r="W18" s="83">
        <f t="shared" si="8"/>
        <v>1.393287193520915</v>
      </c>
      <c r="X18" s="81">
        <f t="shared" si="9"/>
        <v>1907886.5054321913</v>
      </c>
      <c r="Y18" s="81">
        <f t="shared" si="10"/>
        <v>457093.46697527199</v>
      </c>
      <c r="Z18" s="81">
        <f t="shared" si="11"/>
        <v>1264128.2798377711</v>
      </c>
      <c r="AA18" s="81">
        <f t="shared" si="12"/>
        <v>152404.18378359548</v>
      </c>
      <c r="AB18" s="81">
        <f t="shared" si="13"/>
        <v>34260.574835552761</v>
      </c>
      <c r="AC18" s="81">
        <f t="shared" si="14"/>
        <v>2232227.2113556638</v>
      </c>
      <c r="AD18" s="81">
        <f t="shared" si="15"/>
        <v>534799.3563610682</v>
      </c>
      <c r="AE18" s="81">
        <f t="shared" si="16"/>
        <v>1479030.0874101922</v>
      </c>
      <c r="AF18" s="81">
        <f t="shared" si="17"/>
        <v>178312.89502680671</v>
      </c>
      <c r="AG18" s="81">
        <f t="shared" si="18"/>
        <v>40084.872557596726</v>
      </c>
    </row>
    <row r="19" spans="1:33" s="17" customFormat="1" ht="31.5" x14ac:dyDescent="0.25">
      <c r="A19" s="30">
        <v>8</v>
      </c>
      <c r="B19" s="23" t="s">
        <v>462</v>
      </c>
      <c r="C19" s="40" t="s">
        <v>448</v>
      </c>
      <c r="D19" s="23"/>
      <c r="E19" s="23" t="s">
        <v>463</v>
      </c>
      <c r="F19" s="53" t="str">
        <f t="shared" si="0"/>
        <v>КТП 10 (6) кВ проходные киоскового типа, количество Т (АТ) шт. и мощность кВА:2 x 160</v>
      </c>
      <c r="G19" s="80">
        <v>1683.3</v>
      </c>
      <c r="H19" s="81">
        <f t="shared" si="1"/>
        <v>393.57999999999987</v>
      </c>
      <c r="I19" s="82">
        <v>1131.4100000000001</v>
      </c>
      <c r="J19" s="82">
        <v>127.98</v>
      </c>
      <c r="K19" s="82">
        <v>30.33</v>
      </c>
      <c r="L19" s="81">
        <f t="shared" si="2"/>
        <v>1683300</v>
      </c>
      <c r="M19" s="81">
        <f t="shared" si="3"/>
        <v>393579.99999999988</v>
      </c>
      <c r="N19" s="81">
        <f t="shared" si="4"/>
        <v>1131410</v>
      </c>
      <c r="O19" s="81">
        <f t="shared" si="5"/>
        <v>127980</v>
      </c>
      <c r="P19" s="81">
        <f t="shared" si="6"/>
        <v>30330</v>
      </c>
      <c r="Q19" s="83">
        <v>1.1200000000000001</v>
      </c>
      <c r="R19" s="83">
        <v>1.17</v>
      </c>
      <c r="S19" s="83">
        <v>1.01</v>
      </c>
      <c r="T19" s="83">
        <v>1.01</v>
      </c>
      <c r="U19" s="83">
        <v>1.0527260918901</v>
      </c>
      <c r="V19" s="83">
        <f t="shared" si="7"/>
        <v>1.1908437551460813</v>
      </c>
      <c r="W19" s="83">
        <f t="shared" si="8"/>
        <v>1.393287193520915</v>
      </c>
      <c r="X19" s="81">
        <f t="shared" si="9"/>
        <v>2004547.2930373985</v>
      </c>
      <c r="Y19" s="81">
        <f t="shared" si="10"/>
        <v>468692.28515039454</v>
      </c>
      <c r="Z19" s="81">
        <f t="shared" si="11"/>
        <v>1347332.5330098278</v>
      </c>
      <c r="AA19" s="81">
        <f t="shared" si="12"/>
        <v>152404.18378359548</v>
      </c>
      <c r="AB19" s="81">
        <f t="shared" si="13"/>
        <v>36118.291093580643</v>
      </c>
      <c r="AC19" s="81">
        <f t="shared" si="14"/>
        <v>2345320.3328537559</v>
      </c>
      <c r="AD19" s="81">
        <f t="shared" si="15"/>
        <v>548369.97362596157</v>
      </c>
      <c r="AE19" s="81">
        <f t="shared" si="16"/>
        <v>1576379.0636214984</v>
      </c>
      <c r="AF19" s="81">
        <f t="shared" si="17"/>
        <v>178312.89502680671</v>
      </c>
      <c r="AG19" s="81">
        <f t="shared" si="18"/>
        <v>42258.400579489353</v>
      </c>
    </row>
    <row r="20" spans="1:33" s="17" customFormat="1" ht="31.5" x14ac:dyDescent="0.25">
      <c r="A20" s="30">
        <v>9</v>
      </c>
      <c r="B20" s="23" t="s">
        <v>464</v>
      </c>
      <c r="C20" s="40" t="s">
        <v>448</v>
      </c>
      <c r="D20" s="23"/>
      <c r="E20" s="23" t="s">
        <v>465</v>
      </c>
      <c r="F20" s="53" t="str">
        <f t="shared" si="0"/>
        <v>КТП 10 (6) кВ проходные киоскового типа, количество Т (АТ) шт. и мощность кВА:2 x 250</v>
      </c>
      <c r="G20" s="80">
        <v>1877.67</v>
      </c>
      <c r="H20" s="81">
        <f t="shared" si="1"/>
        <v>426.62000000000012</v>
      </c>
      <c r="I20" s="82">
        <v>1235.56</v>
      </c>
      <c r="J20" s="82">
        <v>182.43</v>
      </c>
      <c r="K20" s="82">
        <v>33.06</v>
      </c>
      <c r="L20" s="81">
        <f t="shared" si="2"/>
        <v>1877670</v>
      </c>
      <c r="M20" s="81">
        <f t="shared" si="3"/>
        <v>426620.00000000012</v>
      </c>
      <c r="N20" s="81">
        <f t="shared" si="4"/>
        <v>1235560</v>
      </c>
      <c r="O20" s="81">
        <f t="shared" si="5"/>
        <v>182430</v>
      </c>
      <c r="P20" s="81">
        <f t="shared" si="6"/>
        <v>33060</v>
      </c>
      <c r="Q20" s="83">
        <v>1.1200000000000001</v>
      </c>
      <c r="R20" s="83">
        <v>1.17</v>
      </c>
      <c r="S20" s="83">
        <v>1.01</v>
      </c>
      <c r="T20" s="83">
        <v>1.01</v>
      </c>
      <c r="U20" s="83">
        <v>1.0527260918901</v>
      </c>
      <c r="V20" s="83">
        <f t="shared" si="7"/>
        <v>1.1908437551460813</v>
      </c>
      <c r="W20" s="83">
        <f t="shared" si="8"/>
        <v>1.393287193520915</v>
      </c>
      <c r="X20" s="81">
        <f t="shared" si="9"/>
        <v>2236011.5937251425</v>
      </c>
      <c r="Y20" s="81">
        <f t="shared" si="10"/>
        <v>508037.76282042137</v>
      </c>
      <c r="Z20" s="81">
        <f t="shared" si="11"/>
        <v>1471358.9101082922</v>
      </c>
      <c r="AA20" s="81">
        <f t="shared" si="12"/>
        <v>217245.6262512996</v>
      </c>
      <c r="AB20" s="81">
        <f t="shared" si="13"/>
        <v>39369.294545129451</v>
      </c>
      <c r="AC20" s="81">
        <f t="shared" si="14"/>
        <v>2616133.5646584164</v>
      </c>
      <c r="AD20" s="81">
        <f t="shared" si="15"/>
        <v>594404.18249989289</v>
      </c>
      <c r="AE20" s="81">
        <f t="shared" si="16"/>
        <v>1721489.9248267016</v>
      </c>
      <c r="AF20" s="81">
        <f t="shared" si="17"/>
        <v>254177.38271402052</v>
      </c>
      <c r="AG20" s="81">
        <f t="shared" si="18"/>
        <v>46062.074617801452</v>
      </c>
    </row>
    <row r="21" spans="1:33" s="17" customFormat="1" ht="31.5" x14ac:dyDescent="0.25">
      <c r="A21" s="30">
        <v>10</v>
      </c>
      <c r="B21" s="23" t="s">
        <v>466</v>
      </c>
      <c r="C21" s="40" t="s">
        <v>448</v>
      </c>
      <c r="D21" s="23"/>
      <c r="E21" s="23" t="s">
        <v>467</v>
      </c>
      <c r="F21" s="53" t="str">
        <f t="shared" si="0"/>
        <v>КТП 10 (6) кВ проходные киоскового типа, количество Т (АТ) шт. и мощность кВА:2 x 400</v>
      </c>
      <c r="G21" s="80">
        <v>2027.35</v>
      </c>
      <c r="H21" s="81">
        <f t="shared" si="1"/>
        <v>444.68999999999994</v>
      </c>
      <c r="I21" s="82">
        <v>1364.29</v>
      </c>
      <c r="J21" s="82">
        <v>182.43</v>
      </c>
      <c r="K21" s="82">
        <v>35.94</v>
      </c>
      <c r="L21" s="81">
        <f t="shared" si="2"/>
        <v>2027350</v>
      </c>
      <c r="M21" s="81">
        <f t="shared" si="3"/>
        <v>444689.99999999994</v>
      </c>
      <c r="N21" s="81">
        <f t="shared" si="4"/>
        <v>1364290</v>
      </c>
      <c r="O21" s="81">
        <f t="shared" si="5"/>
        <v>182430</v>
      </c>
      <c r="P21" s="81">
        <f t="shared" si="6"/>
        <v>35940</v>
      </c>
      <c r="Q21" s="83">
        <v>1.1200000000000001</v>
      </c>
      <c r="R21" s="83">
        <v>1.17</v>
      </c>
      <c r="S21" s="83">
        <v>1.01</v>
      </c>
      <c r="T21" s="83">
        <v>1.01</v>
      </c>
      <c r="U21" s="83">
        <v>1.0527260918901</v>
      </c>
      <c r="V21" s="83">
        <f t="shared" si="7"/>
        <v>1.1908437551460813</v>
      </c>
      <c r="W21" s="83">
        <f t="shared" si="8"/>
        <v>1.393287193520915</v>
      </c>
      <c r="X21" s="81">
        <f t="shared" si="9"/>
        <v>2414257.0869954079</v>
      </c>
      <c r="Y21" s="81">
        <f t="shared" si="10"/>
        <v>529556.30947591085</v>
      </c>
      <c r="Z21" s="81">
        <f t="shared" si="11"/>
        <v>1624656.2267082473</v>
      </c>
      <c r="AA21" s="81">
        <f t="shared" si="12"/>
        <v>217245.6262512996</v>
      </c>
      <c r="AB21" s="81">
        <f t="shared" si="13"/>
        <v>42798.924559950159</v>
      </c>
      <c r="AC21" s="81">
        <f t="shared" si="14"/>
        <v>2824680.7917846269</v>
      </c>
      <c r="AD21" s="81">
        <f t="shared" si="15"/>
        <v>619580.88208681566</v>
      </c>
      <c r="AE21" s="81">
        <f t="shared" si="16"/>
        <v>1900847.7852486491</v>
      </c>
      <c r="AF21" s="81">
        <f t="shared" si="17"/>
        <v>254177.38271402052</v>
      </c>
      <c r="AG21" s="81">
        <f t="shared" si="18"/>
        <v>50074.741735141688</v>
      </c>
    </row>
    <row r="22" spans="1:33" s="17" customFormat="1" ht="31.5" x14ac:dyDescent="0.25">
      <c r="A22" s="30">
        <v>11</v>
      </c>
      <c r="B22" s="23" t="s">
        <v>468</v>
      </c>
      <c r="C22" s="40" t="s">
        <v>448</v>
      </c>
      <c r="D22" s="23"/>
      <c r="E22" s="23" t="s">
        <v>469</v>
      </c>
      <c r="F22" s="53" t="str">
        <f t="shared" si="0"/>
        <v>КТП 10 (6) кВ проходные киоскового типа, количество Т (АТ) шт. и мощность кВА:2 x 630</v>
      </c>
      <c r="G22" s="80">
        <v>2348.46</v>
      </c>
      <c r="H22" s="81">
        <f t="shared" si="1"/>
        <v>516.1</v>
      </c>
      <c r="I22" s="82">
        <v>1603.78</v>
      </c>
      <c r="J22" s="82">
        <v>186.48</v>
      </c>
      <c r="K22" s="82">
        <v>42.1</v>
      </c>
      <c r="L22" s="81">
        <f t="shared" si="2"/>
        <v>2348460</v>
      </c>
      <c r="M22" s="81">
        <f t="shared" si="3"/>
        <v>516100</v>
      </c>
      <c r="N22" s="81">
        <f t="shared" si="4"/>
        <v>1603780</v>
      </c>
      <c r="O22" s="81">
        <f t="shared" si="5"/>
        <v>186480</v>
      </c>
      <c r="P22" s="81">
        <f t="shared" si="6"/>
        <v>42100</v>
      </c>
      <c r="Q22" s="83">
        <v>1.1200000000000001</v>
      </c>
      <c r="R22" s="83">
        <v>1.17</v>
      </c>
      <c r="S22" s="83">
        <v>1.01</v>
      </c>
      <c r="T22" s="83">
        <v>1.01</v>
      </c>
      <c r="U22" s="83">
        <v>1.0527260918901</v>
      </c>
      <c r="V22" s="83">
        <f t="shared" si="7"/>
        <v>1.1908437551460813</v>
      </c>
      <c r="W22" s="83">
        <f t="shared" si="8"/>
        <v>1.393287193520915</v>
      </c>
      <c r="X22" s="81">
        <f t="shared" si="9"/>
        <v>2796648.925210366</v>
      </c>
      <c r="Y22" s="81">
        <f t="shared" si="10"/>
        <v>614594.46203089261</v>
      </c>
      <c r="Z22" s="81">
        <f t="shared" si="11"/>
        <v>1909851.3976281823</v>
      </c>
      <c r="AA22" s="81">
        <f t="shared" si="12"/>
        <v>222068.54345964125</v>
      </c>
      <c r="AB22" s="81">
        <f t="shared" si="13"/>
        <v>50134.522091650026</v>
      </c>
      <c r="AC22" s="81">
        <f t="shared" si="14"/>
        <v>3272079.2424961277</v>
      </c>
      <c r="AD22" s="81">
        <f t="shared" si="15"/>
        <v>719075.52057614422</v>
      </c>
      <c r="AE22" s="81">
        <f t="shared" si="16"/>
        <v>2234526.1352249729</v>
      </c>
      <c r="AF22" s="81">
        <f t="shared" si="17"/>
        <v>259820.19584778024</v>
      </c>
      <c r="AG22" s="81">
        <f t="shared" si="18"/>
        <v>58657.390847230519</v>
      </c>
    </row>
    <row r="23" spans="1:33" s="17" customFormat="1" ht="28.5" customHeight="1" x14ac:dyDescent="0.25">
      <c r="A23" s="30">
        <v>12</v>
      </c>
      <c r="B23" s="23" t="s">
        <v>470</v>
      </c>
      <c r="C23" s="23" t="s">
        <v>471</v>
      </c>
      <c r="D23" s="23"/>
      <c r="E23" s="23" t="s">
        <v>472</v>
      </c>
      <c r="F23" s="53" t="str">
        <f t="shared" si="0"/>
        <v>КТП 10 (6) кВ тупиковые шкафного типа, количество Т (АТ) шт. и мощность кВА:1 x 16</v>
      </c>
      <c r="G23" s="26">
        <v>509.98</v>
      </c>
      <c r="H23" s="81">
        <f t="shared" si="1"/>
        <v>189.35000000000002</v>
      </c>
      <c r="I23" s="82">
        <v>239.3</v>
      </c>
      <c r="J23" s="82">
        <v>72.64</v>
      </c>
      <c r="K23" s="82">
        <v>8.69</v>
      </c>
      <c r="L23" s="81">
        <f t="shared" si="2"/>
        <v>509980</v>
      </c>
      <c r="M23" s="81">
        <f t="shared" si="3"/>
        <v>189350.00000000003</v>
      </c>
      <c r="N23" s="81">
        <f t="shared" si="4"/>
        <v>239300</v>
      </c>
      <c r="O23" s="81">
        <f t="shared" si="5"/>
        <v>72640</v>
      </c>
      <c r="P23" s="81">
        <f t="shared" si="6"/>
        <v>8690</v>
      </c>
      <c r="Q23" s="83">
        <v>1.1200000000000001</v>
      </c>
      <c r="R23" s="83">
        <v>1.17</v>
      </c>
      <c r="S23" s="83">
        <v>1.01</v>
      </c>
      <c r="T23" s="83">
        <v>1.01</v>
      </c>
      <c r="U23" s="83">
        <v>1.0527260918901</v>
      </c>
      <c r="V23" s="83">
        <f t="shared" si="7"/>
        <v>1.1908437551460813</v>
      </c>
      <c r="W23" s="83">
        <f t="shared" si="8"/>
        <v>1.393287193520915</v>
      </c>
      <c r="X23" s="81">
        <f t="shared" si="9"/>
        <v>607306.49824939866</v>
      </c>
      <c r="Y23" s="81">
        <f t="shared" si="10"/>
        <v>225486.26503691054</v>
      </c>
      <c r="Z23" s="81">
        <f t="shared" si="11"/>
        <v>284968.91060645727</v>
      </c>
      <c r="AA23" s="81">
        <f t="shared" si="12"/>
        <v>86502.890373811344</v>
      </c>
      <c r="AB23" s="81">
        <f t="shared" si="13"/>
        <v>10348.432232219448</v>
      </c>
      <c r="AC23" s="81">
        <f t="shared" si="14"/>
        <v>710548.60295179614</v>
      </c>
      <c r="AD23" s="81">
        <f t="shared" si="15"/>
        <v>263818.93009318528</v>
      </c>
      <c r="AE23" s="81">
        <f t="shared" si="16"/>
        <v>333413.62540955498</v>
      </c>
      <c r="AF23" s="81">
        <f t="shared" si="17"/>
        <v>101208.38173735926</v>
      </c>
      <c r="AG23" s="81">
        <f t="shared" si="18"/>
        <v>12107.665711696751</v>
      </c>
    </row>
    <row r="24" spans="1:33" s="17" customFormat="1" ht="28.5" customHeight="1" x14ac:dyDescent="0.25">
      <c r="A24" s="30">
        <v>13</v>
      </c>
      <c r="B24" s="23" t="s">
        <v>473</v>
      </c>
      <c r="C24" s="23" t="s">
        <v>471</v>
      </c>
      <c r="D24" s="23"/>
      <c r="E24" s="23" t="s">
        <v>474</v>
      </c>
      <c r="F24" s="53" t="str">
        <f t="shared" si="0"/>
        <v>КТП 10 (6) кВ тупиковые шкафного типа, количество Т (АТ) шт. и мощность кВА:1 x 25</v>
      </c>
      <c r="G24" s="80">
        <v>518.99</v>
      </c>
      <c r="H24" s="81">
        <f t="shared" si="1"/>
        <v>190.44</v>
      </c>
      <c r="I24" s="82">
        <v>247.05</v>
      </c>
      <c r="J24" s="82">
        <v>72.64</v>
      </c>
      <c r="K24" s="82">
        <v>8.86</v>
      </c>
      <c r="L24" s="81">
        <f t="shared" si="2"/>
        <v>518990</v>
      </c>
      <c r="M24" s="81">
        <f t="shared" si="3"/>
        <v>190440</v>
      </c>
      <c r="N24" s="81">
        <f t="shared" si="4"/>
        <v>247050</v>
      </c>
      <c r="O24" s="81">
        <f t="shared" si="5"/>
        <v>72640</v>
      </c>
      <c r="P24" s="81">
        <f t="shared" si="6"/>
        <v>8860</v>
      </c>
      <c r="Q24" s="83">
        <v>1.1200000000000001</v>
      </c>
      <c r="R24" s="83">
        <v>1.17</v>
      </c>
      <c r="S24" s="83">
        <v>1.01</v>
      </c>
      <c r="T24" s="83">
        <v>1.01</v>
      </c>
      <c r="U24" s="83">
        <v>1.0527260918901</v>
      </c>
      <c r="V24" s="83">
        <f t="shared" si="7"/>
        <v>1.1908437551460813</v>
      </c>
      <c r="W24" s="83">
        <f t="shared" si="8"/>
        <v>1.393287193520915</v>
      </c>
      <c r="X24" s="81">
        <f t="shared" si="9"/>
        <v>618036.0004832648</v>
      </c>
      <c r="Y24" s="81">
        <f t="shared" si="10"/>
        <v>226784.28473001972</v>
      </c>
      <c r="Z24" s="81">
        <f t="shared" si="11"/>
        <v>294197.94970883941</v>
      </c>
      <c r="AA24" s="81">
        <f t="shared" si="12"/>
        <v>86502.890373811344</v>
      </c>
      <c r="AB24" s="81">
        <f t="shared" si="13"/>
        <v>10550.87567059428</v>
      </c>
      <c r="AC24" s="81">
        <f t="shared" si="14"/>
        <v>723102.12056541955</v>
      </c>
      <c r="AD24" s="81">
        <f t="shared" si="15"/>
        <v>265337.61313412304</v>
      </c>
      <c r="AE24" s="81">
        <f t="shared" si="16"/>
        <v>344211.60115934204</v>
      </c>
      <c r="AF24" s="81">
        <f t="shared" si="17"/>
        <v>101208.38173735926</v>
      </c>
      <c r="AG24" s="81">
        <f t="shared" si="18"/>
        <v>12344.524534595306</v>
      </c>
    </row>
    <row r="25" spans="1:33" s="17" customFormat="1" ht="28.5" customHeight="1" x14ac:dyDescent="0.25">
      <c r="A25" s="30">
        <v>14</v>
      </c>
      <c r="B25" s="23" t="s">
        <v>475</v>
      </c>
      <c r="C25" s="23" t="s">
        <v>471</v>
      </c>
      <c r="D25" s="23"/>
      <c r="E25" s="23" t="s">
        <v>476</v>
      </c>
      <c r="F25" s="53" t="str">
        <f t="shared" si="0"/>
        <v>КТП 10 (6) кВ тупиковые шкафного типа, количество Т (АТ) шт. и мощность кВА:1 x 40</v>
      </c>
      <c r="G25" s="80">
        <v>532.62</v>
      </c>
      <c r="H25" s="81">
        <f t="shared" si="1"/>
        <v>192.08000000000004</v>
      </c>
      <c r="I25" s="82">
        <v>258.77999999999997</v>
      </c>
      <c r="J25" s="82">
        <v>72.64</v>
      </c>
      <c r="K25" s="82">
        <v>9.1199999999999992</v>
      </c>
      <c r="L25" s="81">
        <f t="shared" si="2"/>
        <v>532620</v>
      </c>
      <c r="M25" s="81">
        <f t="shared" si="3"/>
        <v>192080.00000000003</v>
      </c>
      <c r="N25" s="81">
        <f t="shared" si="4"/>
        <v>258779.99999999997</v>
      </c>
      <c r="O25" s="81">
        <f t="shared" si="5"/>
        <v>72640</v>
      </c>
      <c r="P25" s="81">
        <f t="shared" si="6"/>
        <v>9120</v>
      </c>
      <c r="Q25" s="83">
        <v>1.1200000000000001</v>
      </c>
      <c r="R25" s="83">
        <v>1.17</v>
      </c>
      <c r="S25" s="83">
        <v>1.01</v>
      </c>
      <c r="T25" s="83">
        <v>1.01</v>
      </c>
      <c r="U25" s="83">
        <v>1.0527260918901</v>
      </c>
      <c r="V25" s="83">
        <f t="shared" si="7"/>
        <v>1.1908437551460813</v>
      </c>
      <c r="W25" s="83">
        <f t="shared" si="8"/>
        <v>1.393287193520915</v>
      </c>
      <c r="X25" s="81">
        <f t="shared" si="9"/>
        <v>634267.20086590585</v>
      </c>
      <c r="Y25" s="81">
        <f t="shared" si="10"/>
        <v>228737.26848845935</v>
      </c>
      <c r="Z25" s="81">
        <f t="shared" si="11"/>
        <v>308166.54695670289</v>
      </c>
      <c r="AA25" s="81">
        <f t="shared" si="12"/>
        <v>86502.890373811344</v>
      </c>
      <c r="AB25" s="81">
        <f t="shared" si="13"/>
        <v>10860.495046932261</v>
      </c>
      <c r="AC25" s="81">
        <f t="shared" si="14"/>
        <v>742092.62501310976</v>
      </c>
      <c r="AD25" s="81">
        <f t="shared" si="15"/>
        <v>267622.60413149738</v>
      </c>
      <c r="AE25" s="81">
        <f t="shared" si="16"/>
        <v>360554.85993934236</v>
      </c>
      <c r="AF25" s="81">
        <f t="shared" si="17"/>
        <v>101208.38173735926</v>
      </c>
      <c r="AG25" s="81">
        <f t="shared" si="18"/>
        <v>12706.779204910745</v>
      </c>
    </row>
    <row r="26" spans="1:33" s="17" customFormat="1" ht="28.5" customHeight="1" x14ac:dyDescent="0.25">
      <c r="A26" s="30">
        <v>15</v>
      </c>
      <c r="B26" s="23" t="s">
        <v>477</v>
      </c>
      <c r="C26" s="23" t="s">
        <v>471</v>
      </c>
      <c r="D26" s="23"/>
      <c r="E26" s="23" t="s">
        <v>478</v>
      </c>
      <c r="F26" s="53" t="str">
        <f t="shared" si="0"/>
        <v>КТП 10 (6) кВ тупиковые шкафного типа, количество Т (АТ) шт. и мощность кВА:1 x 63</v>
      </c>
      <c r="G26" s="80">
        <v>558.30999999999995</v>
      </c>
      <c r="H26" s="81">
        <f t="shared" si="1"/>
        <v>195.14999999999998</v>
      </c>
      <c r="I26" s="82">
        <v>280.89999999999998</v>
      </c>
      <c r="J26" s="82">
        <v>72.64</v>
      </c>
      <c r="K26" s="82">
        <v>9.6199999999999992</v>
      </c>
      <c r="L26" s="81">
        <f t="shared" si="2"/>
        <v>558310</v>
      </c>
      <c r="M26" s="81">
        <f t="shared" si="3"/>
        <v>195149.99999999997</v>
      </c>
      <c r="N26" s="81">
        <f t="shared" si="4"/>
        <v>280900</v>
      </c>
      <c r="O26" s="81">
        <f t="shared" si="5"/>
        <v>72640</v>
      </c>
      <c r="P26" s="81">
        <f t="shared" si="6"/>
        <v>9620</v>
      </c>
      <c r="Q26" s="83">
        <v>1.1200000000000001</v>
      </c>
      <c r="R26" s="83">
        <v>1.17</v>
      </c>
      <c r="S26" s="83">
        <v>1.01</v>
      </c>
      <c r="T26" s="83">
        <v>1.01</v>
      </c>
      <c r="U26" s="83">
        <v>1.0527260918901</v>
      </c>
      <c r="V26" s="83">
        <f t="shared" si="7"/>
        <v>1.1908437551460813</v>
      </c>
      <c r="W26" s="83">
        <f t="shared" si="8"/>
        <v>1.393287193520915</v>
      </c>
      <c r="X26" s="81">
        <f t="shared" si="9"/>
        <v>664859.97693560855</v>
      </c>
      <c r="Y26" s="81">
        <f t="shared" si="10"/>
        <v>232393.15881675773</v>
      </c>
      <c r="Z26" s="81">
        <f t="shared" si="11"/>
        <v>334508.01082053425</v>
      </c>
      <c r="AA26" s="81">
        <f t="shared" si="12"/>
        <v>86502.890373811344</v>
      </c>
      <c r="AB26" s="81">
        <f t="shared" si="13"/>
        <v>11455.916924505302</v>
      </c>
      <c r="AC26" s="81">
        <f t="shared" si="14"/>
        <v>777886.173014662</v>
      </c>
      <c r="AD26" s="81">
        <f t="shared" si="15"/>
        <v>271899.9958156065</v>
      </c>
      <c r="AE26" s="81">
        <f t="shared" si="16"/>
        <v>391374.37266002502</v>
      </c>
      <c r="AF26" s="81">
        <f t="shared" si="17"/>
        <v>101208.38173735926</v>
      </c>
      <c r="AG26" s="81">
        <f t="shared" si="18"/>
        <v>13403.422801671202</v>
      </c>
    </row>
    <row r="27" spans="1:33" s="17" customFormat="1" ht="28.5" customHeight="1" x14ac:dyDescent="0.25">
      <c r="A27" s="30">
        <v>16</v>
      </c>
      <c r="B27" s="23" t="s">
        <v>479</v>
      </c>
      <c r="C27" s="23" t="s">
        <v>471</v>
      </c>
      <c r="D27" s="23"/>
      <c r="E27" s="23" t="s">
        <v>449</v>
      </c>
      <c r="F27" s="53" t="str">
        <f t="shared" si="0"/>
        <v>КТП 10 (6) кВ тупиковые шкафного типа, количество Т (АТ) шт. и мощность кВА:1 x 100</v>
      </c>
      <c r="G27" s="80">
        <v>593.59</v>
      </c>
      <c r="H27" s="81">
        <f t="shared" si="1"/>
        <v>199.40000000000006</v>
      </c>
      <c r="I27" s="82">
        <v>311.26</v>
      </c>
      <c r="J27" s="82">
        <v>72.64</v>
      </c>
      <c r="K27" s="82">
        <v>10.29</v>
      </c>
      <c r="L27" s="81">
        <f t="shared" si="2"/>
        <v>593590</v>
      </c>
      <c r="M27" s="81">
        <f t="shared" si="3"/>
        <v>199400.00000000006</v>
      </c>
      <c r="N27" s="81">
        <f t="shared" si="4"/>
        <v>311260</v>
      </c>
      <c r="O27" s="81">
        <f t="shared" si="5"/>
        <v>72640</v>
      </c>
      <c r="P27" s="81">
        <f t="shared" si="6"/>
        <v>10290</v>
      </c>
      <c r="Q27" s="83">
        <v>1.1200000000000001</v>
      </c>
      <c r="R27" s="83">
        <v>1.17</v>
      </c>
      <c r="S27" s="83">
        <v>1.01</v>
      </c>
      <c r="T27" s="83">
        <v>1.01</v>
      </c>
      <c r="U27" s="83">
        <v>1.0527260918901</v>
      </c>
      <c r="V27" s="83">
        <f t="shared" si="7"/>
        <v>1.1908437551460813</v>
      </c>
      <c r="W27" s="83">
        <f t="shared" si="8"/>
        <v>1.393287193520915</v>
      </c>
      <c r="X27" s="81">
        <f t="shared" si="9"/>
        <v>706872.94461716246</v>
      </c>
      <c r="Y27" s="81">
        <f t="shared" si="10"/>
        <v>237454.24477612867</v>
      </c>
      <c r="Z27" s="81">
        <f t="shared" si="11"/>
        <v>370662.02722676925</v>
      </c>
      <c r="AA27" s="81">
        <f t="shared" si="12"/>
        <v>86502.890373811344</v>
      </c>
      <c r="AB27" s="81">
        <f t="shared" si="13"/>
        <v>12253.782240453176</v>
      </c>
      <c r="AC27" s="81">
        <f t="shared" si="14"/>
        <v>827041.34520208009</v>
      </c>
      <c r="AD27" s="81">
        <f t="shared" si="15"/>
        <v>277821.46638807055</v>
      </c>
      <c r="AE27" s="81">
        <f t="shared" si="16"/>
        <v>433674.57185532001</v>
      </c>
      <c r="AF27" s="81">
        <f t="shared" si="17"/>
        <v>101208.38173735926</v>
      </c>
      <c r="AG27" s="81">
        <f t="shared" si="18"/>
        <v>14336.925221330215</v>
      </c>
    </row>
    <row r="28" spans="1:33" s="17" customFormat="1" ht="28.5" customHeight="1" x14ac:dyDescent="0.25">
      <c r="A28" s="30">
        <v>17</v>
      </c>
      <c r="B28" s="23" t="s">
        <v>480</v>
      </c>
      <c r="C28" s="23" t="s">
        <v>471</v>
      </c>
      <c r="D28" s="23"/>
      <c r="E28" s="23" t="s">
        <v>451</v>
      </c>
      <c r="F28" s="53" t="str">
        <f t="shared" si="0"/>
        <v>КТП 10 (6) кВ тупиковые шкафного типа, количество Т (АТ) шт. и мощность кВА:1 x 160</v>
      </c>
      <c r="G28" s="80">
        <v>644.55999999999995</v>
      </c>
      <c r="H28" s="81">
        <f t="shared" si="1"/>
        <v>205.53999999999994</v>
      </c>
      <c r="I28" s="82">
        <v>355.11</v>
      </c>
      <c r="J28" s="82">
        <v>72.64</v>
      </c>
      <c r="K28" s="82">
        <v>11.27</v>
      </c>
      <c r="L28" s="81">
        <f t="shared" si="2"/>
        <v>644560</v>
      </c>
      <c r="M28" s="81">
        <f t="shared" si="3"/>
        <v>205539.99999999994</v>
      </c>
      <c r="N28" s="81">
        <f t="shared" si="4"/>
        <v>355110</v>
      </c>
      <c r="O28" s="81">
        <f t="shared" si="5"/>
        <v>72640</v>
      </c>
      <c r="P28" s="81">
        <f t="shared" si="6"/>
        <v>11270</v>
      </c>
      <c r="Q28" s="83">
        <v>1.1200000000000001</v>
      </c>
      <c r="R28" s="83">
        <v>1.17</v>
      </c>
      <c r="S28" s="83">
        <v>1.01</v>
      </c>
      <c r="T28" s="83">
        <v>1.01</v>
      </c>
      <c r="U28" s="83">
        <v>1.0527260918901</v>
      </c>
      <c r="V28" s="83">
        <f t="shared" si="7"/>
        <v>1.1908437551460813</v>
      </c>
      <c r="W28" s="83">
        <f t="shared" si="8"/>
        <v>1.393287193520915</v>
      </c>
      <c r="X28" s="81">
        <f t="shared" si="9"/>
        <v>767570.25081695814</v>
      </c>
      <c r="Y28" s="81">
        <f t="shared" si="10"/>
        <v>244766.0254327255</v>
      </c>
      <c r="Z28" s="81">
        <f t="shared" si="11"/>
        <v>422880.52588992496</v>
      </c>
      <c r="AA28" s="81">
        <f t="shared" si="12"/>
        <v>86502.890373811344</v>
      </c>
      <c r="AB28" s="81">
        <f t="shared" si="13"/>
        <v>13420.809120496337</v>
      </c>
      <c r="AC28" s="81">
        <f t="shared" si="14"/>
        <v>898057.19345584081</v>
      </c>
      <c r="AD28" s="81">
        <f t="shared" si="15"/>
        <v>286376.24975628877</v>
      </c>
      <c r="AE28" s="81">
        <f t="shared" si="16"/>
        <v>494770.21529121214</v>
      </c>
      <c r="AF28" s="81">
        <f t="shared" si="17"/>
        <v>101208.38173735926</v>
      </c>
      <c r="AG28" s="81">
        <f t="shared" si="18"/>
        <v>15702.346670980713</v>
      </c>
    </row>
    <row r="29" spans="1:33" s="17" customFormat="1" ht="28.5" customHeight="1" x14ac:dyDescent="0.25">
      <c r="A29" s="30">
        <v>18</v>
      </c>
      <c r="B29" s="23" t="s">
        <v>481</v>
      </c>
      <c r="C29" s="23" t="s">
        <v>471</v>
      </c>
      <c r="D29" s="23"/>
      <c r="E29" s="23" t="s">
        <v>453</v>
      </c>
      <c r="F29" s="53" t="str">
        <f t="shared" si="0"/>
        <v>КТП 10 (6) кВ тупиковые шкафного типа, количество Т (АТ) шт. и мощность кВА:1 x 250</v>
      </c>
      <c r="G29" s="80">
        <v>733.02</v>
      </c>
      <c r="H29" s="81">
        <f t="shared" si="1"/>
        <v>212.63000000000002</v>
      </c>
      <c r="I29" s="82">
        <v>406.03</v>
      </c>
      <c r="J29" s="82">
        <v>101.95</v>
      </c>
      <c r="K29" s="82">
        <v>12.41</v>
      </c>
      <c r="L29" s="81">
        <f t="shared" si="2"/>
        <v>733020</v>
      </c>
      <c r="M29" s="81">
        <f t="shared" si="3"/>
        <v>212630.00000000003</v>
      </c>
      <c r="N29" s="81">
        <f t="shared" si="4"/>
        <v>406030</v>
      </c>
      <c r="O29" s="81">
        <f t="shared" si="5"/>
        <v>101950</v>
      </c>
      <c r="P29" s="81">
        <f t="shared" si="6"/>
        <v>12410</v>
      </c>
      <c r="Q29" s="83">
        <v>1.1200000000000001</v>
      </c>
      <c r="R29" s="83">
        <v>1.17</v>
      </c>
      <c r="S29" s="83">
        <v>1.01</v>
      </c>
      <c r="T29" s="83">
        <v>1.01</v>
      </c>
      <c r="U29" s="83">
        <v>1.0527260918901</v>
      </c>
      <c r="V29" s="83">
        <f t="shared" si="7"/>
        <v>1.1908437551460813</v>
      </c>
      <c r="W29" s="83">
        <f t="shared" si="8"/>
        <v>1.393287193520915</v>
      </c>
      <c r="X29" s="81">
        <f t="shared" si="9"/>
        <v>872912.28939718055</v>
      </c>
      <c r="Y29" s="81">
        <f t="shared" si="10"/>
        <v>253209.10765671131</v>
      </c>
      <c r="Z29" s="81">
        <f t="shared" si="11"/>
        <v>483518.28990196338</v>
      </c>
      <c r="AA29" s="81">
        <f t="shared" si="12"/>
        <v>121406.52083714299</v>
      </c>
      <c r="AB29" s="81">
        <f t="shared" si="13"/>
        <v>14778.37100136287</v>
      </c>
      <c r="AC29" s="81">
        <f t="shared" si="14"/>
        <v>1021307.3785947011</v>
      </c>
      <c r="AD29" s="81">
        <f t="shared" si="15"/>
        <v>296254.6559583522</v>
      </c>
      <c r="AE29" s="81">
        <f t="shared" si="16"/>
        <v>565716.39918529708</v>
      </c>
      <c r="AF29" s="81">
        <f t="shared" si="17"/>
        <v>142045.6293794573</v>
      </c>
      <c r="AG29" s="81">
        <f t="shared" si="18"/>
        <v>17290.694071594557</v>
      </c>
    </row>
    <row r="30" spans="1:33" s="17" customFormat="1" ht="31.5" x14ac:dyDescent="0.25">
      <c r="A30" s="30">
        <v>19</v>
      </c>
      <c r="B30" s="23" t="s">
        <v>482</v>
      </c>
      <c r="C30" s="23" t="s">
        <v>483</v>
      </c>
      <c r="D30" s="23"/>
      <c r="E30" s="23" t="s">
        <v>455</v>
      </c>
      <c r="F30" s="53" t="str">
        <f t="shared" si="0"/>
        <v>КТП 10 (6) кВ блочного типа (бетонные здания), количество Т (АТ) шт. и мощность кВА:1 x 400</v>
      </c>
      <c r="G30" s="80">
        <v>3568.81</v>
      </c>
      <c r="H30" s="81">
        <f t="shared" si="1"/>
        <v>778.18000000000018</v>
      </c>
      <c r="I30" s="82">
        <v>2601.2199999999998</v>
      </c>
      <c r="J30" s="82">
        <v>122.38</v>
      </c>
      <c r="K30" s="82">
        <v>67.03</v>
      </c>
      <c r="L30" s="81">
        <f t="shared" si="2"/>
        <v>3568810</v>
      </c>
      <c r="M30" s="81">
        <f t="shared" si="3"/>
        <v>778180.00000000023</v>
      </c>
      <c r="N30" s="81">
        <f t="shared" si="4"/>
        <v>2601220</v>
      </c>
      <c r="O30" s="81">
        <f t="shared" si="5"/>
        <v>122380</v>
      </c>
      <c r="P30" s="81">
        <f t="shared" si="6"/>
        <v>67030</v>
      </c>
      <c r="Q30" s="83">
        <v>1.1200000000000001</v>
      </c>
      <c r="R30" s="83">
        <v>1.17</v>
      </c>
      <c r="S30" s="83">
        <v>1.01</v>
      </c>
      <c r="T30" s="83">
        <v>1.01</v>
      </c>
      <c r="U30" s="83">
        <v>1.0527260918901</v>
      </c>
      <c r="V30" s="83">
        <f t="shared" si="7"/>
        <v>1.1908437551460813</v>
      </c>
      <c r="W30" s="83">
        <f t="shared" si="8"/>
        <v>1.393287193520915</v>
      </c>
      <c r="X30" s="81">
        <f t="shared" si="9"/>
        <v>4249895.1018028865</v>
      </c>
      <c r="Y30" s="81">
        <f t="shared" si="10"/>
        <v>926690.79337957781</v>
      </c>
      <c r="Z30" s="81">
        <f t="shared" si="11"/>
        <v>3097646.5927610896</v>
      </c>
      <c r="AA30" s="81">
        <f t="shared" si="12"/>
        <v>145735.45875477744</v>
      </c>
      <c r="AB30" s="81">
        <f t="shared" si="13"/>
        <v>79822.256907441828</v>
      </c>
      <c r="AC30" s="81">
        <f t="shared" si="14"/>
        <v>4972377.2691093767</v>
      </c>
      <c r="AD30" s="81">
        <f t="shared" si="15"/>
        <v>1084228.2282541059</v>
      </c>
      <c r="AE30" s="81">
        <f t="shared" si="16"/>
        <v>3624246.5135304746</v>
      </c>
      <c r="AF30" s="81">
        <f t="shared" si="17"/>
        <v>170510.48674308957</v>
      </c>
      <c r="AG30" s="81">
        <f t="shared" si="18"/>
        <v>93392.04058170694</v>
      </c>
    </row>
    <row r="31" spans="1:33" s="17" customFormat="1" ht="28.5" customHeight="1" x14ac:dyDescent="0.25">
      <c r="A31" s="30">
        <v>20</v>
      </c>
      <c r="B31" s="23" t="s">
        <v>484</v>
      </c>
      <c r="C31" s="23" t="s">
        <v>483</v>
      </c>
      <c r="D31" s="23"/>
      <c r="E31" s="23" t="s">
        <v>457</v>
      </c>
      <c r="F31" s="53" t="str">
        <f t="shared" si="0"/>
        <v>КТП 10 (6) кВ блочного типа (бетонные здания), количество Т (АТ) шт. и мощность кВА:1 x 630</v>
      </c>
      <c r="G31" s="80">
        <v>3719.14</v>
      </c>
      <c r="H31" s="81">
        <f t="shared" si="1"/>
        <v>796.24</v>
      </c>
      <c r="I31" s="82">
        <v>2730.6</v>
      </c>
      <c r="J31" s="82">
        <v>122.38</v>
      </c>
      <c r="K31" s="82">
        <v>69.92</v>
      </c>
      <c r="L31" s="81">
        <f t="shared" si="2"/>
        <v>3719140</v>
      </c>
      <c r="M31" s="81">
        <f t="shared" si="3"/>
        <v>796240</v>
      </c>
      <c r="N31" s="81">
        <f t="shared" si="4"/>
        <v>2730600</v>
      </c>
      <c r="O31" s="81">
        <f t="shared" si="5"/>
        <v>122380</v>
      </c>
      <c r="P31" s="81">
        <f t="shared" si="6"/>
        <v>69920</v>
      </c>
      <c r="Q31" s="83">
        <v>1.1200000000000001</v>
      </c>
      <c r="R31" s="83">
        <v>1.17</v>
      </c>
      <c r="S31" s="83">
        <v>1.01</v>
      </c>
      <c r="T31" s="83">
        <v>1.01</v>
      </c>
      <c r="U31" s="83">
        <v>1.0527260918901</v>
      </c>
      <c r="V31" s="83">
        <f t="shared" si="7"/>
        <v>1.1908437551460813</v>
      </c>
      <c r="W31" s="83">
        <f t="shared" si="8"/>
        <v>1.393287193520915</v>
      </c>
      <c r="X31" s="81">
        <f t="shared" si="9"/>
        <v>4428914.6435139971</v>
      </c>
      <c r="Y31" s="81">
        <f t="shared" si="10"/>
        <v>948197.43159751582</v>
      </c>
      <c r="Z31" s="81">
        <f t="shared" si="11"/>
        <v>3251717.9578018896</v>
      </c>
      <c r="AA31" s="81">
        <f t="shared" si="12"/>
        <v>145735.45875477744</v>
      </c>
      <c r="AB31" s="81">
        <f t="shared" si="13"/>
        <v>83263.795359814001</v>
      </c>
      <c r="AC31" s="81">
        <f t="shared" si="14"/>
        <v>5181830.1329113757</v>
      </c>
      <c r="AD31" s="81">
        <f t="shared" si="15"/>
        <v>1109390.9949690935</v>
      </c>
      <c r="AE31" s="81">
        <f t="shared" si="16"/>
        <v>3804510.0106282104</v>
      </c>
      <c r="AF31" s="81">
        <f t="shared" si="17"/>
        <v>170510.48674308957</v>
      </c>
      <c r="AG31" s="81">
        <f t="shared" si="18"/>
        <v>97418.640570982374</v>
      </c>
    </row>
    <row r="32" spans="1:33" s="17" customFormat="1" ht="28.5" customHeight="1" x14ac:dyDescent="0.25">
      <c r="A32" s="30">
        <v>21</v>
      </c>
      <c r="B32" s="23" t="s">
        <v>485</v>
      </c>
      <c r="C32" s="23" t="s">
        <v>483</v>
      </c>
      <c r="D32" s="23"/>
      <c r="E32" s="23" t="s">
        <v>459</v>
      </c>
      <c r="F32" s="53" t="str">
        <f t="shared" si="0"/>
        <v>КТП 10 (6) кВ блочного типа (бетонные здания), количество Т (АТ) шт. и мощность кВА:1 x 1000</v>
      </c>
      <c r="G32" s="80">
        <v>4226.01</v>
      </c>
      <c r="H32" s="81">
        <f t="shared" si="1"/>
        <v>855.94000000000028</v>
      </c>
      <c r="I32" s="82">
        <v>3157.12</v>
      </c>
      <c r="J32" s="82">
        <v>133.5</v>
      </c>
      <c r="K32" s="82">
        <v>79.45</v>
      </c>
      <c r="L32" s="81">
        <f t="shared" si="2"/>
        <v>4226010</v>
      </c>
      <c r="M32" s="81">
        <f t="shared" si="3"/>
        <v>855940.00000000023</v>
      </c>
      <c r="N32" s="81">
        <f t="shared" si="4"/>
        <v>3157120</v>
      </c>
      <c r="O32" s="81">
        <f t="shared" si="5"/>
        <v>133500</v>
      </c>
      <c r="P32" s="81">
        <f t="shared" si="6"/>
        <v>79450</v>
      </c>
      <c r="Q32" s="83">
        <v>1.1200000000000001</v>
      </c>
      <c r="R32" s="83">
        <v>1.17</v>
      </c>
      <c r="S32" s="83">
        <v>1.01</v>
      </c>
      <c r="T32" s="83">
        <v>1.01</v>
      </c>
      <c r="U32" s="83">
        <v>1.0527260918901</v>
      </c>
      <c r="V32" s="83">
        <f t="shared" si="7"/>
        <v>1.1908437551460813</v>
      </c>
      <c r="W32" s="83">
        <f t="shared" si="8"/>
        <v>1.393287193520915</v>
      </c>
      <c r="X32" s="81">
        <f t="shared" si="9"/>
        <v>5032517.6176848914</v>
      </c>
      <c r="Y32" s="81">
        <f t="shared" si="10"/>
        <v>1019290.8037797371</v>
      </c>
      <c r="Z32" s="81">
        <f t="shared" si="11"/>
        <v>3759636.6362467962</v>
      </c>
      <c r="AA32" s="81">
        <f t="shared" si="12"/>
        <v>158977.64131200186</v>
      </c>
      <c r="AB32" s="81">
        <f t="shared" si="13"/>
        <v>94612.536346356166</v>
      </c>
      <c r="AC32" s="81">
        <f t="shared" si="14"/>
        <v>5888045.6126913223</v>
      </c>
      <c r="AD32" s="81">
        <f t="shared" si="15"/>
        <v>1192570.2404222924</v>
      </c>
      <c r="AE32" s="81">
        <f t="shared" si="16"/>
        <v>4398774.864408751</v>
      </c>
      <c r="AF32" s="81">
        <f t="shared" si="17"/>
        <v>186003.84033504216</v>
      </c>
      <c r="AG32" s="81">
        <f t="shared" si="18"/>
        <v>110696.6675252367</v>
      </c>
    </row>
    <row r="33" spans="1:33" s="17" customFormat="1" ht="28.5" customHeight="1" x14ac:dyDescent="0.25">
      <c r="A33" s="30">
        <v>22</v>
      </c>
      <c r="B33" s="23" t="s">
        <v>486</v>
      </c>
      <c r="C33" s="23" t="s">
        <v>483</v>
      </c>
      <c r="D33" s="23"/>
      <c r="E33" s="23" t="s">
        <v>487</v>
      </c>
      <c r="F33" s="53" t="str">
        <f t="shared" si="0"/>
        <v>КТП 10 (6) кВ блочного типа (бетонные здания), количество Т (АТ) шт. и мощность кВА:1 x 1250</v>
      </c>
      <c r="G33" s="80">
        <v>4674.9399999999996</v>
      </c>
      <c r="H33" s="81">
        <f t="shared" si="1"/>
        <v>909.87999999999977</v>
      </c>
      <c r="I33" s="82">
        <v>3543.47</v>
      </c>
      <c r="J33" s="82">
        <v>133.5</v>
      </c>
      <c r="K33" s="82">
        <v>88.09</v>
      </c>
      <c r="L33" s="81">
        <f t="shared" si="2"/>
        <v>4674940</v>
      </c>
      <c r="M33" s="81">
        <f t="shared" si="3"/>
        <v>909879.99999999977</v>
      </c>
      <c r="N33" s="81">
        <f t="shared" si="4"/>
        <v>3543470</v>
      </c>
      <c r="O33" s="81">
        <f t="shared" si="5"/>
        <v>133500</v>
      </c>
      <c r="P33" s="81">
        <f t="shared" si="6"/>
        <v>88090</v>
      </c>
      <c r="Q33" s="83">
        <v>1.1200000000000001</v>
      </c>
      <c r="R33" s="83">
        <v>1.17</v>
      </c>
      <c r="S33" s="83">
        <v>1.01</v>
      </c>
      <c r="T33" s="83">
        <v>1.01</v>
      </c>
      <c r="U33" s="83">
        <v>1.0527260918901</v>
      </c>
      <c r="V33" s="83">
        <f t="shared" si="7"/>
        <v>1.1908437551460813</v>
      </c>
      <c r="W33" s="83">
        <f t="shared" si="8"/>
        <v>1.393287193520915</v>
      </c>
      <c r="X33" s="81">
        <f t="shared" si="9"/>
        <v>5567123.1046826215</v>
      </c>
      <c r="Y33" s="81">
        <f t="shared" si="10"/>
        <v>1083524.9159323161</v>
      </c>
      <c r="Z33" s="81">
        <f t="shared" si="11"/>
        <v>4219719.1210474847</v>
      </c>
      <c r="AA33" s="81">
        <f t="shared" si="12"/>
        <v>158977.64131200186</v>
      </c>
      <c r="AB33" s="81">
        <f t="shared" si="13"/>
        <v>104901.42639081831</v>
      </c>
      <c r="AC33" s="81">
        <f t="shared" si="14"/>
        <v>6513534.0324786659</v>
      </c>
      <c r="AD33" s="81">
        <f t="shared" si="15"/>
        <v>1267724.1516408098</v>
      </c>
      <c r="AE33" s="81">
        <f t="shared" si="16"/>
        <v>4937071.3716255566</v>
      </c>
      <c r="AF33" s="81">
        <f t="shared" si="17"/>
        <v>186003.84033504216</v>
      </c>
      <c r="AG33" s="81">
        <f t="shared" si="18"/>
        <v>122734.6688772574</v>
      </c>
    </row>
    <row r="34" spans="1:33" s="17" customFormat="1" ht="28.5" customHeight="1" x14ac:dyDescent="0.25">
      <c r="A34" s="30">
        <v>23</v>
      </c>
      <c r="B34" s="23" t="s">
        <v>488</v>
      </c>
      <c r="C34" s="23" t="s">
        <v>483</v>
      </c>
      <c r="D34" s="23"/>
      <c r="E34" s="23" t="s">
        <v>489</v>
      </c>
      <c r="F34" s="53" t="str">
        <f t="shared" si="0"/>
        <v>КТП 10 (6) кВ блочного типа (бетонные здания), количество Т (АТ) шт. и мощность кВА:1 x 1600</v>
      </c>
      <c r="G34" s="80">
        <v>5365</v>
      </c>
      <c r="H34" s="81">
        <f t="shared" si="1"/>
        <v>995.18000000000018</v>
      </c>
      <c r="I34" s="82">
        <v>4134.87</v>
      </c>
      <c r="J34" s="82">
        <v>133.58000000000001</v>
      </c>
      <c r="K34" s="82">
        <v>101.37</v>
      </c>
      <c r="L34" s="81">
        <f t="shared" si="2"/>
        <v>5365000</v>
      </c>
      <c r="M34" s="81">
        <f t="shared" si="3"/>
        <v>995180.00000000023</v>
      </c>
      <c r="N34" s="81">
        <f t="shared" si="4"/>
        <v>4134870</v>
      </c>
      <c r="O34" s="81">
        <f t="shared" si="5"/>
        <v>133580</v>
      </c>
      <c r="P34" s="81">
        <f t="shared" si="6"/>
        <v>101370</v>
      </c>
      <c r="Q34" s="83">
        <v>1.1200000000000001</v>
      </c>
      <c r="R34" s="83">
        <v>1.17</v>
      </c>
      <c r="S34" s="83">
        <v>1.01</v>
      </c>
      <c r="T34" s="83">
        <v>1.01</v>
      </c>
      <c r="U34" s="83">
        <v>1.0527260918901</v>
      </c>
      <c r="V34" s="83">
        <f t="shared" si="7"/>
        <v>1.1908437551460813</v>
      </c>
      <c r="W34" s="83">
        <f t="shared" si="8"/>
        <v>1.393287193520915</v>
      </c>
      <c r="X34" s="81">
        <f t="shared" si="9"/>
        <v>6388876.7463587262</v>
      </c>
      <c r="Y34" s="81">
        <f t="shared" si="10"/>
        <v>1185103.8882462776</v>
      </c>
      <c r="Z34" s="81">
        <f t="shared" si="11"/>
        <v>4923984.1178408768</v>
      </c>
      <c r="AA34" s="81">
        <f t="shared" si="12"/>
        <v>159072.90881241355</v>
      </c>
      <c r="AB34" s="81">
        <f t="shared" si="13"/>
        <v>120715.83145915826</v>
      </c>
      <c r="AC34" s="81">
        <f t="shared" si="14"/>
        <v>7474985.793239709</v>
      </c>
      <c r="AD34" s="81">
        <f t="shared" si="15"/>
        <v>1386571.5492481445</v>
      </c>
      <c r="AE34" s="81">
        <f t="shared" si="16"/>
        <v>5761061.4178738259</v>
      </c>
      <c r="AF34" s="81">
        <f t="shared" si="17"/>
        <v>186115.30331052383</v>
      </c>
      <c r="AG34" s="81">
        <f t="shared" si="18"/>
        <v>141237.52280721517</v>
      </c>
    </row>
    <row r="35" spans="1:33" s="17" customFormat="1" ht="28.5" customHeight="1" x14ac:dyDescent="0.25">
      <c r="A35" s="30">
        <v>24</v>
      </c>
      <c r="B35" s="23" t="s">
        <v>490</v>
      </c>
      <c r="C35" s="23" t="s">
        <v>483</v>
      </c>
      <c r="D35" s="23"/>
      <c r="E35" s="23" t="s">
        <v>491</v>
      </c>
      <c r="F35" s="53" t="str">
        <f t="shared" si="0"/>
        <v>КТП 10 (6) кВ блочного типа (бетонные здания), количество Т (АТ) шт. и мощность кВА:1 x 2500</v>
      </c>
      <c r="G35" s="80">
        <v>6827.58</v>
      </c>
      <c r="H35" s="81">
        <f t="shared" si="1"/>
        <v>1170.9099999999999</v>
      </c>
      <c r="I35" s="82">
        <v>5393.59</v>
      </c>
      <c r="J35" s="82">
        <v>133.58000000000001</v>
      </c>
      <c r="K35" s="82">
        <v>129.5</v>
      </c>
      <c r="L35" s="81">
        <f t="shared" si="2"/>
        <v>6827580</v>
      </c>
      <c r="M35" s="81">
        <f t="shared" si="3"/>
        <v>1170909.9999999998</v>
      </c>
      <c r="N35" s="81">
        <f t="shared" si="4"/>
        <v>5393590</v>
      </c>
      <c r="O35" s="81">
        <f t="shared" si="5"/>
        <v>133580</v>
      </c>
      <c r="P35" s="81">
        <f t="shared" si="6"/>
        <v>129500</v>
      </c>
      <c r="Q35" s="83">
        <v>1.1200000000000001</v>
      </c>
      <c r="R35" s="83">
        <v>1.17</v>
      </c>
      <c r="S35" s="83">
        <v>1.01</v>
      </c>
      <c r="T35" s="83">
        <v>1.01</v>
      </c>
      <c r="U35" s="83">
        <v>1.0527260918901</v>
      </c>
      <c r="V35" s="83">
        <f t="shared" si="7"/>
        <v>1.1908437551460813</v>
      </c>
      <c r="W35" s="83">
        <f t="shared" si="8"/>
        <v>1.393287193520915</v>
      </c>
      <c r="X35" s="81">
        <f t="shared" si="9"/>
        <v>8130581.0057602813</v>
      </c>
      <c r="Y35" s="81">
        <f t="shared" si="10"/>
        <v>1394370.8613380978</v>
      </c>
      <c r="Z35" s="81">
        <f t="shared" si="11"/>
        <v>6422922.9693183526</v>
      </c>
      <c r="AA35" s="81">
        <f t="shared" si="12"/>
        <v>159072.90881241355</v>
      </c>
      <c r="AB35" s="81">
        <f t="shared" si="13"/>
        <v>154214.26629141753</v>
      </c>
      <c r="AC35" s="81">
        <f t="shared" si="14"/>
        <v>9512779.7767395284</v>
      </c>
      <c r="AD35" s="81">
        <f t="shared" si="15"/>
        <v>1631413.9077655743</v>
      </c>
      <c r="AE35" s="81">
        <f t="shared" si="16"/>
        <v>7514819.8741024723</v>
      </c>
      <c r="AF35" s="81">
        <f t="shared" si="17"/>
        <v>186115.30331052383</v>
      </c>
      <c r="AG35" s="81">
        <f t="shared" si="18"/>
        <v>180430.69156095848</v>
      </c>
    </row>
    <row r="36" spans="1:33" s="17" customFormat="1" ht="28.5" customHeight="1" x14ac:dyDescent="0.25">
      <c r="A36" s="30">
        <v>25</v>
      </c>
      <c r="B36" s="23" t="s">
        <v>492</v>
      </c>
      <c r="C36" s="23" t="s">
        <v>483</v>
      </c>
      <c r="D36" s="23"/>
      <c r="E36" s="23" t="s">
        <v>467</v>
      </c>
      <c r="F36" s="53" t="str">
        <f t="shared" si="0"/>
        <v>КТП 10 (6) кВ блочного типа (бетонные здания), количество Т (АТ) шт. и мощность кВА:2 x 400</v>
      </c>
      <c r="G36" s="80">
        <v>6889.22</v>
      </c>
      <c r="H36" s="81">
        <f t="shared" si="1"/>
        <v>1357.8200000000002</v>
      </c>
      <c r="I36" s="82">
        <v>5155.3900000000003</v>
      </c>
      <c r="J36" s="82">
        <v>247.12</v>
      </c>
      <c r="K36" s="82">
        <v>128.88999999999999</v>
      </c>
      <c r="L36" s="81">
        <f t="shared" si="2"/>
        <v>6889220</v>
      </c>
      <c r="M36" s="81">
        <f t="shared" si="3"/>
        <v>1357820.0000000002</v>
      </c>
      <c r="N36" s="81">
        <f t="shared" si="4"/>
        <v>5155390</v>
      </c>
      <c r="O36" s="81">
        <f t="shared" si="5"/>
        <v>247120</v>
      </c>
      <c r="P36" s="81">
        <f t="shared" si="6"/>
        <v>128889.99999999999</v>
      </c>
      <c r="Q36" s="83">
        <v>1.1200000000000001</v>
      </c>
      <c r="R36" s="83">
        <v>1.17</v>
      </c>
      <c r="S36" s="83">
        <v>1.01</v>
      </c>
      <c r="T36" s="83">
        <v>1.01</v>
      </c>
      <c r="U36" s="83">
        <v>1.0527260918901</v>
      </c>
      <c r="V36" s="83">
        <f t="shared" si="7"/>
        <v>1.1908437551460813</v>
      </c>
      <c r="W36" s="83">
        <f t="shared" si="8"/>
        <v>1.393287193520915</v>
      </c>
      <c r="X36" s="81">
        <f t="shared" si="9"/>
        <v>8203984.6148274867</v>
      </c>
      <c r="Y36" s="81">
        <f t="shared" si="10"/>
        <v>1616951.4676124523</v>
      </c>
      <c r="Z36" s="81">
        <f t="shared" si="11"/>
        <v>6139263.9868425559</v>
      </c>
      <c r="AA36" s="81">
        <f t="shared" si="12"/>
        <v>294281.30877169961</v>
      </c>
      <c r="AB36" s="81">
        <f t="shared" si="13"/>
        <v>153487.85160077841</v>
      </c>
      <c r="AC36" s="81">
        <f t="shared" si="14"/>
        <v>9598661.9993481599</v>
      </c>
      <c r="AD36" s="81">
        <f t="shared" si="15"/>
        <v>1891833.2171065691</v>
      </c>
      <c r="AE36" s="81">
        <f t="shared" si="16"/>
        <v>7182938.86460579</v>
      </c>
      <c r="AF36" s="81">
        <f t="shared" si="17"/>
        <v>344309.13126288849</v>
      </c>
      <c r="AG36" s="81">
        <f t="shared" si="18"/>
        <v>179580.78637291072</v>
      </c>
    </row>
    <row r="37" spans="1:33" s="17" customFormat="1" ht="28.5" customHeight="1" x14ac:dyDescent="0.25">
      <c r="A37" s="30">
        <v>26</v>
      </c>
      <c r="B37" s="23" t="s">
        <v>493</v>
      </c>
      <c r="C37" s="23" t="s">
        <v>483</v>
      </c>
      <c r="D37" s="23"/>
      <c r="E37" s="23" t="s">
        <v>469</v>
      </c>
      <c r="F37" s="53" t="str">
        <f t="shared" si="0"/>
        <v>КТП 10 (6) кВ блочного типа (бетонные здания), количество Т (АТ) шт. и мощность кВА:2 x 630</v>
      </c>
      <c r="G37" s="80">
        <v>7767.4</v>
      </c>
      <c r="H37" s="81">
        <f t="shared" si="1"/>
        <v>1463.34</v>
      </c>
      <c r="I37" s="82">
        <v>5911.16</v>
      </c>
      <c r="J37" s="82">
        <v>247.12</v>
      </c>
      <c r="K37" s="82">
        <v>145.78</v>
      </c>
      <c r="L37" s="81">
        <f t="shared" si="2"/>
        <v>7767400</v>
      </c>
      <c r="M37" s="81">
        <f t="shared" si="3"/>
        <v>1463340</v>
      </c>
      <c r="N37" s="81">
        <f t="shared" si="4"/>
        <v>5911160</v>
      </c>
      <c r="O37" s="81">
        <f t="shared" si="5"/>
        <v>247120</v>
      </c>
      <c r="P37" s="81">
        <f t="shared" si="6"/>
        <v>145780</v>
      </c>
      <c r="Q37" s="83">
        <v>1.1200000000000001</v>
      </c>
      <c r="R37" s="83">
        <v>1.17</v>
      </c>
      <c r="S37" s="83">
        <v>1.01</v>
      </c>
      <c r="T37" s="83">
        <v>1.01</v>
      </c>
      <c r="U37" s="83">
        <v>1.0527260918901</v>
      </c>
      <c r="V37" s="83">
        <f t="shared" si="7"/>
        <v>1.1908437551460813</v>
      </c>
      <c r="W37" s="83">
        <f t="shared" si="8"/>
        <v>1.393287193520915</v>
      </c>
      <c r="X37" s="81">
        <f t="shared" si="9"/>
        <v>9249759.7837216724</v>
      </c>
      <c r="Y37" s="81">
        <f t="shared" si="10"/>
        <v>1742609.3006554667</v>
      </c>
      <c r="Z37" s="81">
        <f t="shared" si="11"/>
        <v>7039267.9716693098</v>
      </c>
      <c r="AA37" s="81">
        <f t="shared" si="12"/>
        <v>294281.30877169961</v>
      </c>
      <c r="AB37" s="81">
        <f t="shared" si="13"/>
        <v>173601.20262519573</v>
      </c>
      <c r="AC37" s="81">
        <f t="shared" si="14"/>
        <v>10822218.946954357</v>
      </c>
      <c r="AD37" s="81">
        <f t="shared" si="15"/>
        <v>2038852.8817668958</v>
      </c>
      <c r="AE37" s="81">
        <f t="shared" si="16"/>
        <v>8235943.526853092</v>
      </c>
      <c r="AF37" s="81">
        <f t="shared" si="17"/>
        <v>344309.13126288849</v>
      </c>
      <c r="AG37" s="81">
        <f t="shared" si="18"/>
        <v>203113.40707147899</v>
      </c>
    </row>
    <row r="38" spans="1:33" s="17" customFormat="1" ht="28.5" customHeight="1" x14ac:dyDescent="0.25">
      <c r="A38" s="30">
        <v>27</v>
      </c>
      <c r="B38" s="23" t="s">
        <v>494</v>
      </c>
      <c r="C38" s="23" t="s">
        <v>483</v>
      </c>
      <c r="D38" s="23"/>
      <c r="E38" s="23" t="s">
        <v>495</v>
      </c>
      <c r="F38" s="53" t="str">
        <f t="shared" si="0"/>
        <v>КТП 10 (6) кВ блочного типа (бетонные здания), количество Т (АТ) шт. и мощность кВА:2 x 1000</v>
      </c>
      <c r="G38" s="80">
        <v>8966.6299999999992</v>
      </c>
      <c r="H38" s="81">
        <f t="shared" si="1"/>
        <v>1607.8199999999995</v>
      </c>
      <c r="I38" s="82">
        <v>6920.23</v>
      </c>
      <c r="J38" s="82">
        <v>270.16000000000003</v>
      </c>
      <c r="K38" s="82">
        <v>168.42</v>
      </c>
      <c r="L38" s="81">
        <f t="shared" si="2"/>
        <v>8966630</v>
      </c>
      <c r="M38" s="81">
        <f t="shared" si="3"/>
        <v>1607819.9999999995</v>
      </c>
      <c r="N38" s="81">
        <f t="shared" si="4"/>
        <v>6920230</v>
      </c>
      <c r="O38" s="81">
        <f t="shared" si="5"/>
        <v>270160</v>
      </c>
      <c r="P38" s="81">
        <f t="shared" si="6"/>
        <v>168420</v>
      </c>
      <c r="Q38" s="83">
        <v>1.1200000000000001</v>
      </c>
      <c r="R38" s="83">
        <v>1.17</v>
      </c>
      <c r="S38" s="83">
        <v>1.01</v>
      </c>
      <c r="T38" s="83">
        <v>1.01</v>
      </c>
      <c r="U38" s="83">
        <v>1.0527260918901</v>
      </c>
      <c r="V38" s="83">
        <f t="shared" si="7"/>
        <v>1.1908437551460813</v>
      </c>
      <c r="W38" s="83">
        <f t="shared" si="8"/>
        <v>1.393287193520915</v>
      </c>
      <c r="X38" s="81">
        <f t="shared" si="9"/>
        <v>10677855.340205507</v>
      </c>
      <c r="Y38" s="81">
        <f t="shared" si="10"/>
        <v>1914662.4063989718</v>
      </c>
      <c r="Z38" s="81">
        <f t="shared" si="11"/>
        <v>8240912.6796745667</v>
      </c>
      <c r="AA38" s="81">
        <f t="shared" si="12"/>
        <v>321718.34889026533</v>
      </c>
      <c r="AB38" s="81">
        <f t="shared" si="13"/>
        <v>200561.905241703</v>
      </c>
      <c r="AC38" s="81">
        <f t="shared" si="14"/>
        <v>12493090.748040443</v>
      </c>
      <c r="AD38" s="81">
        <f t="shared" si="15"/>
        <v>2240155.0154867969</v>
      </c>
      <c r="AE38" s="81">
        <f t="shared" si="16"/>
        <v>9641867.8352192417</v>
      </c>
      <c r="AF38" s="81">
        <f t="shared" si="17"/>
        <v>376410.46820161038</v>
      </c>
      <c r="AG38" s="81">
        <f t="shared" si="18"/>
        <v>234657.42913279252</v>
      </c>
    </row>
    <row r="39" spans="1:33" s="17" customFormat="1" ht="28.5" customHeight="1" x14ac:dyDescent="0.25">
      <c r="A39" s="30">
        <v>28</v>
      </c>
      <c r="B39" s="23" t="s">
        <v>496</v>
      </c>
      <c r="C39" s="23" t="s">
        <v>483</v>
      </c>
      <c r="D39" s="23"/>
      <c r="E39" s="23" t="s">
        <v>497</v>
      </c>
      <c r="F39" s="53" t="str">
        <f t="shared" si="0"/>
        <v>КТП 10 (6) кВ блочного типа (бетонные здания), количество Т (АТ) шт. и мощность кВА:2 x 1250</v>
      </c>
      <c r="G39" s="80">
        <v>10735.12</v>
      </c>
      <c r="H39" s="81">
        <f t="shared" si="1"/>
        <v>1820.2900000000011</v>
      </c>
      <c r="I39" s="82">
        <v>8442.23</v>
      </c>
      <c r="J39" s="82">
        <v>270.16000000000003</v>
      </c>
      <c r="K39" s="82">
        <v>202.44</v>
      </c>
      <c r="L39" s="81">
        <f t="shared" si="2"/>
        <v>10735120</v>
      </c>
      <c r="M39" s="81">
        <f t="shared" si="3"/>
        <v>1820290.0000000012</v>
      </c>
      <c r="N39" s="81">
        <f t="shared" si="4"/>
        <v>8442230</v>
      </c>
      <c r="O39" s="81">
        <f t="shared" si="5"/>
        <v>270160</v>
      </c>
      <c r="P39" s="81">
        <f t="shared" si="6"/>
        <v>202440</v>
      </c>
      <c r="Q39" s="83">
        <v>1.1200000000000001</v>
      </c>
      <c r="R39" s="83">
        <v>1.17</v>
      </c>
      <c r="S39" s="83">
        <v>1.01</v>
      </c>
      <c r="T39" s="83">
        <v>1.01</v>
      </c>
      <c r="U39" s="83">
        <v>1.0527260918901</v>
      </c>
      <c r="V39" s="83">
        <f t="shared" si="7"/>
        <v>1.1908437551460813</v>
      </c>
      <c r="W39" s="83">
        <f t="shared" si="8"/>
        <v>1.393287193520915</v>
      </c>
      <c r="X39" s="81">
        <f t="shared" si="9"/>
        <v>12783850.612743802</v>
      </c>
      <c r="Y39" s="81">
        <f t="shared" si="10"/>
        <v>2167680.9790548617</v>
      </c>
      <c r="Z39" s="81">
        <f t="shared" si="11"/>
        <v>10053376.875006903</v>
      </c>
      <c r="AA39" s="81">
        <f t="shared" si="12"/>
        <v>321718.34889026533</v>
      </c>
      <c r="AB39" s="81">
        <f t="shared" si="13"/>
        <v>241074.40979177269</v>
      </c>
      <c r="AC39" s="81">
        <f t="shared" si="14"/>
        <v>14957105.216910247</v>
      </c>
      <c r="AD39" s="81">
        <f t="shared" si="15"/>
        <v>2536186.7454941878</v>
      </c>
      <c r="AE39" s="81">
        <f t="shared" si="16"/>
        <v>11762450.943758074</v>
      </c>
      <c r="AF39" s="81">
        <f t="shared" si="17"/>
        <v>376410.46820161038</v>
      </c>
      <c r="AG39" s="81">
        <f t="shared" si="18"/>
        <v>282057.05945637403</v>
      </c>
    </row>
    <row r="40" spans="1:33" s="17" customFormat="1" ht="28.5" customHeight="1" x14ac:dyDescent="0.25">
      <c r="A40" s="30">
        <v>29</v>
      </c>
      <c r="B40" s="23" t="s">
        <v>498</v>
      </c>
      <c r="C40" s="23" t="s">
        <v>483</v>
      </c>
      <c r="D40" s="23"/>
      <c r="E40" s="23" t="s">
        <v>499</v>
      </c>
      <c r="F40" s="53" t="str">
        <f t="shared" si="0"/>
        <v>КТП 10 (6) кВ блочного типа (бетонные здания), количество Т (АТ) шт. и мощность кВА:2 x 1600</v>
      </c>
      <c r="G40" s="80">
        <v>13440.77</v>
      </c>
      <c r="H40" s="81">
        <f t="shared" si="1"/>
        <v>2149.3200000000006</v>
      </c>
      <c r="I40" s="82">
        <v>10766.74</v>
      </c>
      <c r="J40" s="82">
        <v>270.22000000000003</v>
      </c>
      <c r="K40" s="82">
        <v>254.49</v>
      </c>
      <c r="L40" s="81">
        <f t="shared" si="2"/>
        <v>13440770</v>
      </c>
      <c r="M40" s="81">
        <f t="shared" si="3"/>
        <v>2149320.0000000005</v>
      </c>
      <c r="N40" s="81">
        <f t="shared" si="4"/>
        <v>10766740</v>
      </c>
      <c r="O40" s="81">
        <f t="shared" si="5"/>
        <v>270220</v>
      </c>
      <c r="P40" s="81">
        <f t="shared" si="6"/>
        <v>254490</v>
      </c>
      <c r="Q40" s="83">
        <v>1.1200000000000001</v>
      </c>
      <c r="R40" s="83">
        <v>1.17</v>
      </c>
      <c r="S40" s="83">
        <v>1.01</v>
      </c>
      <c r="T40" s="83">
        <v>1.01</v>
      </c>
      <c r="U40" s="83">
        <v>1.0527260918901</v>
      </c>
      <c r="V40" s="83">
        <f t="shared" si="7"/>
        <v>1.1908437551460813</v>
      </c>
      <c r="W40" s="83">
        <f t="shared" si="8"/>
        <v>1.393287193520915</v>
      </c>
      <c r="X40" s="81">
        <f t="shared" si="9"/>
        <v>16005857.018854797</v>
      </c>
      <c r="Y40" s="81">
        <f t="shared" si="10"/>
        <v>2559504.2998105763</v>
      </c>
      <c r="Z40" s="81">
        <f t="shared" si="11"/>
        <v>12821505.09228152</v>
      </c>
      <c r="AA40" s="81">
        <f t="shared" si="12"/>
        <v>321789.79951557406</v>
      </c>
      <c r="AB40" s="81">
        <f t="shared" si="13"/>
        <v>303057.82724712626</v>
      </c>
      <c r="AC40" s="81">
        <f t="shared" si="14"/>
        <v>18726852.712060109</v>
      </c>
      <c r="AD40" s="81">
        <f t="shared" si="15"/>
        <v>2994620.0307783736</v>
      </c>
      <c r="AE40" s="81">
        <f t="shared" si="16"/>
        <v>15001160.957969377</v>
      </c>
      <c r="AF40" s="81">
        <f t="shared" si="17"/>
        <v>376494.06543322164</v>
      </c>
      <c r="AG40" s="81">
        <f t="shared" si="18"/>
        <v>354577.65787913767</v>
      </c>
    </row>
    <row r="41" spans="1:33" s="17" customFormat="1" ht="28.5" customHeight="1" x14ac:dyDescent="0.25">
      <c r="A41" s="30">
        <v>30</v>
      </c>
      <c r="B41" s="23" t="s">
        <v>500</v>
      </c>
      <c r="C41" s="23" t="s">
        <v>483</v>
      </c>
      <c r="D41" s="23"/>
      <c r="E41" s="23" t="s">
        <v>501</v>
      </c>
      <c r="F41" s="53" t="str">
        <f t="shared" si="0"/>
        <v>КТП 10 (6) кВ блочного типа (бетонные здания), количество Т (АТ) шт. и мощность кВА:2 x 2500</v>
      </c>
      <c r="G41" s="80">
        <v>17566.650000000001</v>
      </c>
      <c r="H41" s="81">
        <f t="shared" si="1"/>
        <v>2645.03</v>
      </c>
      <c r="I41" s="82">
        <v>14317.54</v>
      </c>
      <c r="J41" s="82">
        <v>270.22000000000003</v>
      </c>
      <c r="K41" s="82">
        <v>333.86</v>
      </c>
      <c r="L41" s="81">
        <f t="shared" si="2"/>
        <v>17566650</v>
      </c>
      <c r="M41" s="81">
        <f t="shared" si="3"/>
        <v>2645030</v>
      </c>
      <c r="N41" s="81">
        <f t="shared" si="4"/>
        <v>14317540</v>
      </c>
      <c r="O41" s="81">
        <f t="shared" si="5"/>
        <v>270220</v>
      </c>
      <c r="P41" s="81">
        <f t="shared" si="6"/>
        <v>333860</v>
      </c>
      <c r="Q41" s="83">
        <v>1.1200000000000001</v>
      </c>
      <c r="R41" s="83">
        <v>1.17</v>
      </c>
      <c r="S41" s="83">
        <v>1.01</v>
      </c>
      <c r="T41" s="83">
        <v>1.01</v>
      </c>
      <c r="U41" s="83">
        <v>1.0527260918901</v>
      </c>
      <c r="V41" s="83">
        <f t="shared" si="7"/>
        <v>1.1908437551460813</v>
      </c>
      <c r="W41" s="83">
        <f t="shared" si="8"/>
        <v>1.393287193520915</v>
      </c>
      <c r="X41" s="81">
        <f t="shared" si="9"/>
        <v>20919135.451336909</v>
      </c>
      <c r="Y41" s="81">
        <f t="shared" si="10"/>
        <v>3149817.4576740395</v>
      </c>
      <c r="Z41" s="81">
        <f t="shared" si="11"/>
        <v>17049953.098054226</v>
      </c>
      <c r="AA41" s="81">
        <f t="shared" si="12"/>
        <v>321789.79951557406</v>
      </c>
      <c r="AB41" s="81">
        <f t="shared" si="13"/>
        <v>397575.09609307069</v>
      </c>
      <c r="AC41" s="81">
        <f t="shared" si="14"/>
        <v>24475388.478064183</v>
      </c>
      <c r="AD41" s="81">
        <f t="shared" si="15"/>
        <v>3685286.425478626</v>
      </c>
      <c r="AE41" s="81">
        <f t="shared" si="16"/>
        <v>19948445.124723442</v>
      </c>
      <c r="AF41" s="81">
        <f t="shared" si="17"/>
        <v>376494.06543322164</v>
      </c>
      <c r="AG41" s="81">
        <f t="shared" si="18"/>
        <v>465162.86242889269</v>
      </c>
    </row>
    <row r="42" spans="1:33" s="17" customFormat="1" ht="47.25" x14ac:dyDescent="0.25">
      <c r="A42" s="30">
        <v>31</v>
      </c>
      <c r="B42" s="23" t="s">
        <v>502</v>
      </c>
      <c r="C42" s="23" t="s">
        <v>503</v>
      </c>
      <c r="D42" s="23"/>
      <c r="E42" s="23" t="s">
        <v>455</v>
      </c>
      <c r="F42" s="53" t="str">
        <f t="shared" si="0"/>
        <v>КТП 10 (6) кВ блочного типа (здания из сэндвич-панелей), количество Т (АТ) шт. и мощность кВА:1 x 400</v>
      </c>
      <c r="G42" s="80">
        <v>2698.18</v>
      </c>
      <c r="H42" s="81">
        <f t="shared" si="1"/>
        <v>678.13999999999987</v>
      </c>
      <c r="I42" s="82">
        <v>1847.74</v>
      </c>
      <c r="J42" s="82">
        <v>122.01</v>
      </c>
      <c r="K42" s="82">
        <v>50.29</v>
      </c>
      <c r="L42" s="81">
        <f t="shared" si="2"/>
        <v>2698180</v>
      </c>
      <c r="M42" s="81">
        <f t="shared" si="3"/>
        <v>678139.99999999988</v>
      </c>
      <c r="N42" s="81">
        <f t="shared" si="4"/>
        <v>1847740</v>
      </c>
      <c r="O42" s="81">
        <f t="shared" si="5"/>
        <v>122010</v>
      </c>
      <c r="P42" s="81">
        <f t="shared" si="6"/>
        <v>50290</v>
      </c>
      <c r="Q42" s="83">
        <v>1.1200000000000001</v>
      </c>
      <c r="R42" s="83">
        <v>1.17</v>
      </c>
      <c r="S42" s="83">
        <v>1.01</v>
      </c>
      <c r="T42" s="83">
        <v>1.01</v>
      </c>
      <c r="U42" s="83">
        <v>1.0527260918901</v>
      </c>
      <c r="V42" s="83">
        <f t="shared" si="7"/>
        <v>1.1908437551460813</v>
      </c>
      <c r="W42" s="83">
        <f t="shared" si="8"/>
        <v>1.393287193520915</v>
      </c>
      <c r="X42" s="81">
        <f t="shared" si="9"/>
        <v>3213110.8032600535</v>
      </c>
      <c r="Y42" s="81">
        <f t="shared" si="10"/>
        <v>807558.78411476349</v>
      </c>
      <c r="Z42" s="81">
        <f t="shared" si="11"/>
        <v>2200369.6401336202</v>
      </c>
      <c r="AA42" s="81">
        <f t="shared" si="12"/>
        <v>145294.84656537339</v>
      </c>
      <c r="AB42" s="81">
        <f t="shared" si="13"/>
        <v>59887.532446296427</v>
      </c>
      <c r="AC42" s="81">
        <f t="shared" si="14"/>
        <v>3759339.6398142623</v>
      </c>
      <c r="AD42" s="81">
        <f t="shared" si="15"/>
        <v>944843.77741427312</v>
      </c>
      <c r="AE42" s="81">
        <f t="shared" si="16"/>
        <v>2574432.4789563357</v>
      </c>
      <c r="AF42" s="81">
        <f t="shared" si="17"/>
        <v>169994.97048148685</v>
      </c>
      <c r="AG42" s="81">
        <f t="shared" si="18"/>
        <v>70068.412962166811</v>
      </c>
    </row>
    <row r="43" spans="1:33" s="17" customFormat="1" ht="28.5" customHeight="1" x14ac:dyDescent="0.25">
      <c r="A43" s="30">
        <v>32</v>
      </c>
      <c r="B43" s="23" t="s">
        <v>504</v>
      </c>
      <c r="C43" s="23" t="s">
        <v>503</v>
      </c>
      <c r="D43" s="23"/>
      <c r="E43" s="23" t="s">
        <v>457</v>
      </c>
      <c r="F43" s="53" t="str">
        <f t="shared" si="0"/>
        <v>КТП 10 (6) кВ блочного типа (здания из сэндвич-панелей), количество Т (АТ) шт. и мощность кВА:1 x 630</v>
      </c>
      <c r="G43" s="80">
        <v>2877.19</v>
      </c>
      <c r="H43" s="81">
        <f t="shared" si="1"/>
        <v>699.66000000000008</v>
      </c>
      <c r="I43" s="82">
        <v>2001.78</v>
      </c>
      <c r="J43" s="82">
        <v>122.01</v>
      </c>
      <c r="K43" s="82">
        <v>53.74</v>
      </c>
      <c r="L43" s="81">
        <f t="shared" si="2"/>
        <v>2877190</v>
      </c>
      <c r="M43" s="81">
        <f t="shared" si="3"/>
        <v>699660.00000000012</v>
      </c>
      <c r="N43" s="81">
        <f t="shared" si="4"/>
        <v>2001780</v>
      </c>
      <c r="O43" s="81">
        <f t="shared" si="5"/>
        <v>122010</v>
      </c>
      <c r="P43" s="81">
        <f t="shared" si="6"/>
        <v>53740</v>
      </c>
      <c r="Q43" s="83">
        <v>1.1200000000000001</v>
      </c>
      <c r="R43" s="83">
        <v>1.17</v>
      </c>
      <c r="S43" s="83">
        <v>1.01</v>
      </c>
      <c r="T43" s="83">
        <v>1.01</v>
      </c>
      <c r="U43" s="83">
        <v>1.0527260918901</v>
      </c>
      <c r="V43" s="83">
        <f t="shared" si="7"/>
        <v>1.1908437551460813</v>
      </c>
      <c r="W43" s="83">
        <f t="shared" si="8"/>
        <v>1.393287193520915</v>
      </c>
      <c r="X43" s="81">
        <f t="shared" si="9"/>
        <v>3426283.7438687538</v>
      </c>
      <c r="Y43" s="81">
        <f t="shared" si="10"/>
        <v>833185.74172550743</v>
      </c>
      <c r="Z43" s="81">
        <f t="shared" si="11"/>
        <v>2383807.2121763225</v>
      </c>
      <c r="AA43" s="81">
        <f t="shared" si="12"/>
        <v>145294.84656537339</v>
      </c>
      <c r="AB43" s="81">
        <f t="shared" si="13"/>
        <v>63995.943401550408</v>
      </c>
      <c r="AC43" s="81">
        <f t="shared" si="14"/>
        <v>4008751.9803264416</v>
      </c>
      <c r="AD43" s="81">
        <f t="shared" si="15"/>
        <v>974827.31781884353</v>
      </c>
      <c r="AE43" s="81">
        <f t="shared" si="16"/>
        <v>2789054.4382462972</v>
      </c>
      <c r="AF43" s="81">
        <f t="shared" si="17"/>
        <v>169994.97048148685</v>
      </c>
      <c r="AG43" s="81">
        <f t="shared" si="18"/>
        <v>74875.253779813967</v>
      </c>
    </row>
    <row r="44" spans="1:33" s="17" customFormat="1" ht="28.5" customHeight="1" x14ac:dyDescent="0.25">
      <c r="A44" s="30">
        <v>33</v>
      </c>
      <c r="B44" s="23" t="s">
        <v>505</v>
      </c>
      <c r="C44" s="23" t="s">
        <v>503</v>
      </c>
      <c r="D44" s="23"/>
      <c r="E44" s="23" t="s">
        <v>459</v>
      </c>
      <c r="F44" s="53" t="str">
        <f t="shared" ref="F44:F75" si="19">CONCATENATE(C44,D44,E44)</f>
        <v>КТП 10 (6) кВ блочного типа (здания из сэндвич-панелей), количество Т (АТ) шт. и мощность кВА:1 x 1000</v>
      </c>
      <c r="G44" s="80">
        <v>3558.5</v>
      </c>
      <c r="H44" s="81">
        <f t="shared" ref="H44:H75" si="20">G44-I44-J44-K44</f>
        <v>780.31000000000017</v>
      </c>
      <c r="I44" s="82">
        <v>2578.4699999999998</v>
      </c>
      <c r="J44" s="82">
        <v>133.09</v>
      </c>
      <c r="K44" s="82">
        <v>66.63</v>
      </c>
      <c r="L44" s="81">
        <f t="shared" ref="L44:L71" si="21">G44*1000</f>
        <v>3558500</v>
      </c>
      <c r="M44" s="81">
        <f t="shared" ref="M44:M71" si="22">H44*1000</f>
        <v>780310.00000000012</v>
      </c>
      <c r="N44" s="81">
        <f t="shared" ref="N44:N71" si="23">I44*1000</f>
        <v>2578470</v>
      </c>
      <c r="O44" s="81">
        <f t="shared" ref="O44:O71" si="24">J44*1000</f>
        <v>133090</v>
      </c>
      <c r="P44" s="81">
        <f t="shared" ref="P44:P71" si="25">K44*1000</f>
        <v>66630</v>
      </c>
      <c r="Q44" s="83">
        <v>1.1200000000000001</v>
      </c>
      <c r="R44" s="83">
        <v>1.17</v>
      </c>
      <c r="S44" s="83">
        <v>1.01</v>
      </c>
      <c r="T44" s="83">
        <v>1.01</v>
      </c>
      <c r="U44" s="83">
        <v>1.0527260918901</v>
      </c>
      <c r="V44" s="83">
        <f t="shared" ref="V44:V75" si="26">Q44*S44*U44</f>
        <v>1.1908437551460813</v>
      </c>
      <c r="W44" s="83">
        <f t="shared" ref="W44:W71" si="27">Q44*R44*T44*U44</f>
        <v>1.393287193520915</v>
      </c>
      <c r="X44" s="81">
        <f t="shared" ref="X44:X75" si="28">SUM(Y44:AB44)</f>
        <v>4237617.5026873304</v>
      </c>
      <c r="Y44" s="81">
        <f t="shared" ref="Y44:Y65" si="29">M44*V44</f>
        <v>929227.2905780389</v>
      </c>
      <c r="Z44" s="81">
        <f t="shared" ref="Z44:Z65" si="30">N44*V44</f>
        <v>3070554.8973315163</v>
      </c>
      <c r="AA44" s="81">
        <f t="shared" ref="AA44:AA65" si="31">O44*V44</f>
        <v>158489.39537239197</v>
      </c>
      <c r="AB44" s="81">
        <f t="shared" ref="AB44:AB65" si="32">P44*V44</f>
        <v>79345.919405383393</v>
      </c>
      <c r="AC44" s="81">
        <f t="shared" ref="AC44:AC75" si="33">SUM(AD44:AG44)</f>
        <v>4958012.4781441763</v>
      </c>
      <c r="AD44" s="81">
        <f t="shared" ref="AD44:AD65" si="34">M44*W44</f>
        <v>1087195.9299763055</v>
      </c>
      <c r="AE44" s="81">
        <f t="shared" ref="AE44:AE65" si="35">N44*W44</f>
        <v>3592549.2298778738</v>
      </c>
      <c r="AF44" s="81">
        <f t="shared" ref="AF44:AF65" si="36">O44*W44</f>
        <v>185432.59258569859</v>
      </c>
      <c r="AG44" s="81">
        <f t="shared" ref="AG44:AG65" si="37">P44*W44</f>
        <v>92834.725704298573</v>
      </c>
    </row>
    <row r="45" spans="1:33" s="17" customFormat="1" ht="28.5" customHeight="1" x14ac:dyDescent="0.25">
      <c r="A45" s="30">
        <v>34</v>
      </c>
      <c r="B45" s="23" t="s">
        <v>506</v>
      </c>
      <c r="C45" s="23" t="s">
        <v>503</v>
      </c>
      <c r="D45" s="23"/>
      <c r="E45" s="23" t="s">
        <v>487</v>
      </c>
      <c r="F45" s="53" t="str">
        <f t="shared" si="19"/>
        <v>КТП 10 (6) кВ блочного типа (здания из сэндвич-панелей), количество Т (АТ) шт. и мощность кВА:1 x 1250</v>
      </c>
      <c r="G45" s="80">
        <v>4363.53</v>
      </c>
      <c r="H45" s="81">
        <f t="shared" si="20"/>
        <v>877.01999999999953</v>
      </c>
      <c r="I45" s="82">
        <v>3271.3</v>
      </c>
      <c r="J45" s="82">
        <v>133.09</v>
      </c>
      <c r="K45" s="82">
        <v>82.12</v>
      </c>
      <c r="L45" s="81">
        <f t="shared" si="21"/>
        <v>4363530</v>
      </c>
      <c r="M45" s="81">
        <f t="shared" si="22"/>
        <v>877019.99999999953</v>
      </c>
      <c r="N45" s="81">
        <f t="shared" si="23"/>
        <v>3271300</v>
      </c>
      <c r="O45" s="81">
        <f t="shared" si="24"/>
        <v>133090</v>
      </c>
      <c r="P45" s="81">
        <f t="shared" si="25"/>
        <v>82120</v>
      </c>
      <c r="Q45" s="83">
        <v>1.1200000000000001</v>
      </c>
      <c r="R45" s="83">
        <v>1.17</v>
      </c>
      <c r="S45" s="83">
        <v>1.01</v>
      </c>
      <c r="T45" s="83">
        <v>1.01</v>
      </c>
      <c r="U45" s="83">
        <v>1.0527260918901</v>
      </c>
      <c r="V45" s="83">
        <f t="shared" si="26"/>
        <v>1.1908437551460813</v>
      </c>
      <c r="W45" s="83">
        <f t="shared" si="27"/>
        <v>1.393287193520915</v>
      </c>
      <c r="X45" s="81">
        <f t="shared" si="28"/>
        <v>5196282.4508925788</v>
      </c>
      <c r="Y45" s="81">
        <f t="shared" si="29"/>
        <v>1044393.7901382156</v>
      </c>
      <c r="Z45" s="81">
        <f t="shared" si="30"/>
        <v>3895607.1762093757</v>
      </c>
      <c r="AA45" s="81">
        <f t="shared" si="31"/>
        <v>158489.39537239197</v>
      </c>
      <c r="AB45" s="81">
        <f t="shared" si="32"/>
        <v>97792.089172596199</v>
      </c>
      <c r="AC45" s="81">
        <f t="shared" si="33"/>
        <v>6079650.4675443182</v>
      </c>
      <c r="AD45" s="81">
        <f t="shared" si="34"/>
        <v>1221940.7344617122</v>
      </c>
      <c r="AE45" s="81">
        <f t="shared" si="35"/>
        <v>4557860.3961649695</v>
      </c>
      <c r="AF45" s="81">
        <f t="shared" si="36"/>
        <v>185432.59258569859</v>
      </c>
      <c r="AG45" s="81">
        <f t="shared" si="37"/>
        <v>114416.74433193755</v>
      </c>
    </row>
    <row r="46" spans="1:33" s="17" customFormat="1" ht="28.5" customHeight="1" x14ac:dyDescent="0.25">
      <c r="A46" s="30">
        <v>35</v>
      </c>
      <c r="B46" s="23" t="s">
        <v>507</v>
      </c>
      <c r="C46" s="23" t="s">
        <v>503</v>
      </c>
      <c r="D46" s="23"/>
      <c r="E46" s="23" t="s">
        <v>489</v>
      </c>
      <c r="F46" s="53" t="str">
        <f t="shared" si="19"/>
        <v>КТП 10 (6) кВ блочного типа (здания из сэндвич-панелей), количество Т (АТ) шт. и мощность кВА:1 x 1600</v>
      </c>
      <c r="G46" s="80">
        <v>6155.14</v>
      </c>
      <c r="H46" s="81">
        <f t="shared" si="20"/>
        <v>1094.5400000000006</v>
      </c>
      <c r="I46" s="82">
        <v>4810.8599999999997</v>
      </c>
      <c r="J46" s="82">
        <v>133.16</v>
      </c>
      <c r="K46" s="82">
        <v>116.58</v>
      </c>
      <c r="L46" s="81">
        <f t="shared" si="21"/>
        <v>6155140</v>
      </c>
      <c r="M46" s="81">
        <f t="shared" si="22"/>
        <v>1094540.0000000007</v>
      </c>
      <c r="N46" s="81">
        <f t="shared" si="23"/>
        <v>4810860</v>
      </c>
      <c r="O46" s="81">
        <f t="shared" si="24"/>
        <v>133160</v>
      </c>
      <c r="P46" s="81">
        <f t="shared" si="25"/>
        <v>116580</v>
      </c>
      <c r="Q46" s="83">
        <v>1.1200000000000001</v>
      </c>
      <c r="R46" s="83">
        <v>1.17</v>
      </c>
      <c r="S46" s="83">
        <v>1.01</v>
      </c>
      <c r="T46" s="83">
        <v>1.01</v>
      </c>
      <c r="U46" s="83">
        <v>1.0527260918901</v>
      </c>
      <c r="V46" s="83">
        <f t="shared" si="26"/>
        <v>1.1908437551460813</v>
      </c>
      <c r="W46" s="83">
        <f t="shared" si="27"/>
        <v>1.393287193520915</v>
      </c>
      <c r="X46" s="81">
        <f t="shared" si="28"/>
        <v>7329810.0310498513</v>
      </c>
      <c r="Y46" s="81">
        <f t="shared" si="29"/>
        <v>1303426.1237575926</v>
      </c>
      <c r="Z46" s="81">
        <f t="shared" si="30"/>
        <v>5728982.5878820764</v>
      </c>
      <c r="AA46" s="81">
        <f t="shared" si="31"/>
        <v>158572.75443525219</v>
      </c>
      <c r="AB46" s="81">
        <f t="shared" si="32"/>
        <v>138828.56497493017</v>
      </c>
      <c r="AC46" s="81">
        <f t="shared" si="33"/>
        <v>8575877.7363283262</v>
      </c>
      <c r="AD46" s="81">
        <f t="shared" si="34"/>
        <v>1525008.5647963833</v>
      </c>
      <c r="AE46" s="81">
        <f t="shared" si="35"/>
        <v>6702909.6278220294</v>
      </c>
      <c r="AF46" s="81">
        <f t="shared" si="36"/>
        <v>185530.12268924504</v>
      </c>
      <c r="AG46" s="81">
        <f t="shared" si="37"/>
        <v>162429.42102066826</v>
      </c>
    </row>
    <row r="47" spans="1:33" s="17" customFormat="1" ht="28.5" customHeight="1" x14ac:dyDescent="0.25">
      <c r="A47" s="30">
        <v>36</v>
      </c>
      <c r="B47" s="23" t="s">
        <v>508</v>
      </c>
      <c r="C47" s="23" t="s">
        <v>503</v>
      </c>
      <c r="D47" s="23"/>
      <c r="E47" s="23" t="s">
        <v>491</v>
      </c>
      <c r="F47" s="53" t="str">
        <f t="shared" si="19"/>
        <v>КТП 10 (6) кВ блочного типа (здания из сэндвич-панелей), количество Т (АТ) шт. и мощность кВА:1 x 2500</v>
      </c>
      <c r="G47" s="80">
        <v>8204.77</v>
      </c>
      <c r="H47" s="81">
        <f t="shared" si="20"/>
        <v>1340.79</v>
      </c>
      <c r="I47" s="82">
        <v>6574.81</v>
      </c>
      <c r="J47" s="82">
        <v>133.16</v>
      </c>
      <c r="K47" s="82">
        <v>156.01</v>
      </c>
      <c r="L47" s="81">
        <f t="shared" si="21"/>
        <v>8204770</v>
      </c>
      <c r="M47" s="81">
        <f t="shared" si="22"/>
        <v>1340790</v>
      </c>
      <c r="N47" s="81">
        <f t="shared" si="23"/>
        <v>6574810</v>
      </c>
      <c r="O47" s="81">
        <f t="shared" si="24"/>
        <v>133160</v>
      </c>
      <c r="P47" s="81">
        <f t="shared" si="25"/>
        <v>156010</v>
      </c>
      <c r="Q47" s="83">
        <v>1.1200000000000001</v>
      </c>
      <c r="R47" s="83">
        <v>1.17</v>
      </c>
      <c r="S47" s="83">
        <v>1.01</v>
      </c>
      <c r="T47" s="83">
        <v>1.01</v>
      </c>
      <c r="U47" s="83">
        <v>1.0527260918901</v>
      </c>
      <c r="V47" s="83">
        <f t="shared" si="26"/>
        <v>1.1908437551460813</v>
      </c>
      <c r="W47" s="83">
        <f t="shared" si="27"/>
        <v>1.393287193520915</v>
      </c>
      <c r="X47" s="81">
        <f t="shared" si="28"/>
        <v>9770599.1169099156</v>
      </c>
      <c r="Y47" s="81">
        <f t="shared" si="29"/>
        <v>1596671.3984623144</v>
      </c>
      <c r="Z47" s="81">
        <f t="shared" si="30"/>
        <v>7829571.4297720073</v>
      </c>
      <c r="AA47" s="81">
        <f t="shared" si="31"/>
        <v>158572.75443525219</v>
      </c>
      <c r="AB47" s="81">
        <f t="shared" si="32"/>
        <v>185783.53424034014</v>
      </c>
      <c r="AC47" s="81">
        <f t="shared" si="33"/>
        <v>11431600.966784598</v>
      </c>
      <c r="AD47" s="81">
        <f t="shared" si="34"/>
        <v>1868105.5362009075</v>
      </c>
      <c r="AE47" s="81">
        <f t="shared" si="35"/>
        <v>9160598.5728332475</v>
      </c>
      <c r="AF47" s="81">
        <f t="shared" si="36"/>
        <v>185530.12268924504</v>
      </c>
      <c r="AG47" s="81">
        <f t="shared" si="37"/>
        <v>217366.73506119795</v>
      </c>
    </row>
    <row r="48" spans="1:33" s="17" customFormat="1" ht="28.5" customHeight="1" x14ac:dyDescent="0.25">
      <c r="A48" s="30">
        <v>37</v>
      </c>
      <c r="B48" s="23" t="s">
        <v>509</v>
      </c>
      <c r="C48" s="23" t="s">
        <v>503</v>
      </c>
      <c r="D48" s="23"/>
      <c r="E48" s="23" t="s">
        <v>467</v>
      </c>
      <c r="F48" s="53" t="str">
        <f t="shared" si="19"/>
        <v>КТП 10 (6) кВ блочного типа (здания из сэндвич-панелей), количество Т (АТ) шт. и мощность кВА:2 x 400</v>
      </c>
      <c r="G48" s="80">
        <v>5146.13</v>
      </c>
      <c r="H48" s="81">
        <f t="shared" si="20"/>
        <v>1148.4000000000003</v>
      </c>
      <c r="I48" s="82">
        <v>3655.25</v>
      </c>
      <c r="J48" s="82">
        <v>247.12</v>
      </c>
      <c r="K48" s="82">
        <v>95.36</v>
      </c>
      <c r="L48" s="81">
        <f t="shared" si="21"/>
        <v>5146130</v>
      </c>
      <c r="M48" s="81">
        <f t="shared" si="22"/>
        <v>1148400.0000000002</v>
      </c>
      <c r="N48" s="81">
        <f t="shared" si="23"/>
        <v>3655250</v>
      </c>
      <c r="O48" s="81">
        <f t="shared" si="24"/>
        <v>247120</v>
      </c>
      <c r="P48" s="81">
        <f t="shared" si="25"/>
        <v>95360</v>
      </c>
      <c r="Q48" s="83">
        <v>1.1200000000000001</v>
      </c>
      <c r="R48" s="83">
        <v>1.17</v>
      </c>
      <c r="S48" s="83">
        <v>1.01</v>
      </c>
      <c r="T48" s="83">
        <v>1.01</v>
      </c>
      <c r="U48" s="83">
        <v>1.0527260918901</v>
      </c>
      <c r="V48" s="83">
        <f t="shared" si="26"/>
        <v>1.1908437551460813</v>
      </c>
      <c r="W48" s="83">
        <f t="shared" si="27"/>
        <v>1.393287193520915</v>
      </c>
      <c r="X48" s="81">
        <f t="shared" si="28"/>
        <v>6128236.7736699032</v>
      </c>
      <c r="Y48" s="81">
        <f t="shared" si="29"/>
        <v>1367564.9684097602</v>
      </c>
      <c r="Z48" s="81">
        <f t="shared" si="30"/>
        <v>4352831.6359977135</v>
      </c>
      <c r="AA48" s="81">
        <f t="shared" si="31"/>
        <v>294281.30877169961</v>
      </c>
      <c r="AB48" s="81">
        <f t="shared" si="32"/>
        <v>113558.86049073031</v>
      </c>
      <c r="AC48" s="81">
        <f t="shared" si="33"/>
        <v>7170037.0251937872</v>
      </c>
      <c r="AD48" s="81">
        <f t="shared" si="34"/>
        <v>1600051.0130394192</v>
      </c>
      <c r="AE48" s="81">
        <f t="shared" si="35"/>
        <v>5092813.0141173247</v>
      </c>
      <c r="AF48" s="81">
        <f t="shared" si="36"/>
        <v>344309.13126288849</v>
      </c>
      <c r="AG48" s="81">
        <f t="shared" si="37"/>
        <v>132863.86677415445</v>
      </c>
    </row>
    <row r="49" spans="1:33" s="17" customFormat="1" ht="28.5" customHeight="1" x14ac:dyDescent="0.25">
      <c r="A49" s="30">
        <v>38</v>
      </c>
      <c r="B49" s="23" t="s">
        <v>510</v>
      </c>
      <c r="C49" s="23" t="s">
        <v>503</v>
      </c>
      <c r="D49" s="23"/>
      <c r="E49" s="23" t="s">
        <v>469</v>
      </c>
      <c r="F49" s="53" t="str">
        <f t="shared" si="19"/>
        <v>КТП 10 (6) кВ блочного типа (здания из сэндвич-панелей), количество Т (АТ) шт. и мощность кВА:2 x 630</v>
      </c>
      <c r="G49" s="80">
        <v>6328.58</v>
      </c>
      <c r="H49" s="81">
        <f t="shared" si="20"/>
        <v>1290.47</v>
      </c>
      <c r="I49" s="82">
        <v>4672.88</v>
      </c>
      <c r="J49" s="82">
        <v>247.12</v>
      </c>
      <c r="K49" s="82">
        <v>118.11</v>
      </c>
      <c r="L49" s="81">
        <f t="shared" si="21"/>
        <v>6328580</v>
      </c>
      <c r="M49" s="81">
        <f t="shared" si="22"/>
        <v>1290470</v>
      </c>
      <c r="N49" s="81">
        <f t="shared" si="23"/>
        <v>4672880</v>
      </c>
      <c r="O49" s="81">
        <f t="shared" si="24"/>
        <v>247120</v>
      </c>
      <c r="P49" s="81">
        <f t="shared" si="25"/>
        <v>118110</v>
      </c>
      <c r="Q49" s="83">
        <v>1.1200000000000001</v>
      </c>
      <c r="R49" s="83">
        <v>1.17</v>
      </c>
      <c r="S49" s="83">
        <v>1.01</v>
      </c>
      <c r="T49" s="83">
        <v>1.01</v>
      </c>
      <c r="U49" s="83">
        <v>1.0527260918901</v>
      </c>
      <c r="V49" s="83">
        <f t="shared" si="26"/>
        <v>1.1908437551460813</v>
      </c>
      <c r="W49" s="83">
        <f t="shared" si="27"/>
        <v>1.393287193520915</v>
      </c>
      <c r="X49" s="81">
        <f t="shared" si="28"/>
        <v>7536349.9719423875</v>
      </c>
      <c r="Y49" s="81">
        <f t="shared" si="29"/>
        <v>1536748.1407033636</v>
      </c>
      <c r="Z49" s="81">
        <f t="shared" si="30"/>
        <v>5564669.9665470207</v>
      </c>
      <c r="AA49" s="81">
        <f t="shared" si="31"/>
        <v>294281.30877169961</v>
      </c>
      <c r="AB49" s="81">
        <f t="shared" si="32"/>
        <v>140650.55592030365</v>
      </c>
      <c r="AC49" s="81">
        <f t="shared" si="33"/>
        <v>8817529.4671725929</v>
      </c>
      <c r="AD49" s="81">
        <f t="shared" si="34"/>
        <v>1797995.3246229351</v>
      </c>
      <c r="AE49" s="81">
        <f t="shared" si="35"/>
        <v>6510663.8608600134</v>
      </c>
      <c r="AF49" s="81">
        <f t="shared" si="36"/>
        <v>344309.13126288849</v>
      </c>
      <c r="AG49" s="81">
        <f t="shared" si="37"/>
        <v>164561.15042675528</v>
      </c>
    </row>
    <row r="50" spans="1:33" s="17" customFormat="1" ht="28.5" customHeight="1" x14ac:dyDescent="0.25">
      <c r="A50" s="30">
        <v>39</v>
      </c>
      <c r="B50" s="23" t="s">
        <v>511</v>
      </c>
      <c r="C50" s="23" t="s">
        <v>503</v>
      </c>
      <c r="D50" s="23"/>
      <c r="E50" s="23" t="s">
        <v>495</v>
      </c>
      <c r="F50" s="53" t="str">
        <f t="shared" si="19"/>
        <v>КТП 10 (6) кВ блочного типа (здания из сэндвич-панелей), количество Т (АТ) шт. и мощность кВА:2 x 1000</v>
      </c>
      <c r="G50" s="80">
        <v>7873.81</v>
      </c>
      <c r="H50" s="81">
        <f t="shared" si="20"/>
        <v>1476.5300000000007</v>
      </c>
      <c r="I50" s="82">
        <v>5979.73</v>
      </c>
      <c r="J50" s="82">
        <v>270.16000000000003</v>
      </c>
      <c r="K50" s="82">
        <v>147.38999999999999</v>
      </c>
      <c r="L50" s="81">
        <f t="shared" si="21"/>
        <v>7873810</v>
      </c>
      <c r="M50" s="81">
        <f t="shared" si="22"/>
        <v>1476530.0000000007</v>
      </c>
      <c r="N50" s="81">
        <f t="shared" si="23"/>
        <v>5979730</v>
      </c>
      <c r="O50" s="81">
        <f t="shared" si="24"/>
        <v>270160</v>
      </c>
      <c r="P50" s="81">
        <f t="shared" si="25"/>
        <v>147390</v>
      </c>
      <c r="Q50" s="83">
        <v>1.1200000000000001</v>
      </c>
      <c r="R50" s="83">
        <v>1.17</v>
      </c>
      <c r="S50" s="83">
        <v>1.01</v>
      </c>
      <c r="T50" s="83">
        <v>1.01</v>
      </c>
      <c r="U50" s="83">
        <v>1.0527260918901</v>
      </c>
      <c r="V50" s="83">
        <f t="shared" si="26"/>
        <v>1.1908437551460813</v>
      </c>
      <c r="W50" s="83">
        <f t="shared" si="27"/>
        <v>1.393287193520915</v>
      </c>
      <c r="X50" s="81">
        <f t="shared" si="28"/>
        <v>9376477.4677067678</v>
      </c>
      <c r="Y50" s="81">
        <f t="shared" si="29"/>
        <v>1758316.5297858443</v>
      </c>
      <c r="Z50" s="81">
        <f t="shared" si="30"/>
        <v>7120924.127959677</v>
      </c>
      <c r="AA50" s="81">
        <f t="shared" si="31"/>
        <v>321718.34889026533</v>
      </c>
      <c r="AB50" s="81">
        <f t="shared" si="32"/>
        <v>175518.46107098093</v>
      </c>
      <c r="AC50" s="81">
        <f t="shared" si="33"/>
        <v>10970478.637216918</v>
      </c>
      <c r="AD50" s="81">
        <f t="shared" si="34"/>
        <v>2057230.3398494376</v>
      </c>
      <c r="AE50" s="81">
        <f t="shared" si="35"/>
        <v>8331481.2297128215</v>
      </c>
      <c r="AF50" s="81">
        <f t="shared" si="36"/>
        <v>376410.46820161038</v>
      </c>
      <c r="AG50" s="81">
        <f t="shared" si="37"/>
        <v>205356.59945304767</v>
      </c>
    </row>
    <row r="51" spans="1:33" s="17" customFormat="1" ht="28.5" customHeight="1" x14ac:dyDescent="0.25">
      <c r="A51" s="30">
        <v>40</v>
      </c>
      <c r="B51" s="23" t="s">
        <v>512</v>
      </c>
      <c r="C51" s="23" t="s">
        <v>503</v>
      </c>
      <c r="D51" s="23"/>
      <c r="E51" s="23" t="s">
        <v>497</v>
      </c>
      <c r="F51" s="53" t="str">
        <f t="shared" si="19"/>
        <v>КТП 10 (6) кВ блочного типа (здания из сэндвич-панелей), количество Т (АТ) шт. и мощность кВА:2 x 1250</v>
      </c>
      <c r="G51" s="80">
        <v>10073.790000000001</v>
      </c>
      <c r="H51" s="81">
        <f t="shared" si="20"/>
        <v>1740.8400000000008</v>
      </c>
      <c r="I51" s="82">
        <v>7873.08</v>
      </c>
      <c r="J51" s="82">
        <v>270.16000000000003</v>
      </c>
      <c r="K51" s="82">
        <v>189.71</v>
      </c>
      <c r="L51" s="81">
        <f t="shared" si="21"/>
        <v>10073790</v>
      </c>
      <c r="M51" s="81">
        <f t="shared" si="22"/>
        <v>1740840.0000000009</v>
      </c>
      <c r="N51" s="81">
        <f t="shared" si="23"/>
        <v>7873080</v>
      </c>
      <c r="O51" s="81">
        <f t="shared" si="24"/>
        <v>270160</v>
      </c>
      <c r="P51" s="81">
        <f t="shared" si="25"/>
        <v>189710</v>
      </c>
      <c r="Q51" s="83">
        <v>1.1200000000000001</v>
      </c>
      <c r="R51" s="83">
        <v>1.17</v>
      </c>
      <c r="S51" s="83">
        <v>1.01</v>
      </c>
      <c r="T51" s="83">
        <v>1.01</v>
      </c>
      <c r="U51" s="83">
        <v>1.0527260918901</v>
      </c>
      <c r="V51" s="83">
        <f t="shared" si="26"/>
        <v>1.1908437551460813</v>
      </c>
      <c r="W51" s="83">
        <f t="shared" si="27"/>
        <v>1.393287193520915</v>
      </c>
      <c r="X51" s="81">
        <f t="shared" si="28"/>
        <v>11996309.912153045</v>
      </c>
      <c r="Y51" s="81">
        <f t="shared" si="29"/>
        <v>2073068.4427085053</v>
      </c>
      <c r="Z51" s="81">
        <f t="shared" si="30"/>
        <v>9375608.1517655104</v>
      </c>
      <c r="AA51" s="81">
        <f t="shared" si="31"/>
        <v>321718.34889026533</v>
      </c>
      <c r="AB51" s="81">
        <f t="shared" si="32"/>
        <v>225914.9687887631</v>
      </c>
      <c r="AC51" s="81">
        <f t="shared" si="33"/>
        <v>14035682.597219059</v>
      </c>
      <c r="AD51" s="81">
        <f t="shared" si="34"/>
        <v>2425490.0779689508</v>
      </c>
      <c r="AE51" s="81">
        <f t="shared" si="35"/>
        <v>10969461.537565645</v>
      </c>
      <c r="AF51" s="81">
        <f t="shared" si="36"/>
        <v>376410.46820161038</v>
      </c>
      <c r="AG51" s="81">
        <f t="shared" si="37"/>
        <v>264320.51348285278</v>
      </c>
    </row>
    <row r="52" spans="1:33" s="17" customFormat="1" ht="28.5" customHeight="1" x14ac:dyDescent="0.25">
      <c r="A52" s="30">
        <v>41</v>
      </c>
      <c r="B52" s="23" t="s">
        <v>513</v>
      </c>
      <c r="C52" s="23" t="s">
        <v>503</v>
      </c>
      <c r="D52" s="23"/>
      <c r="E52" s="23" t="s">
        <v>499</v>
      </c>
      <c r="F52" s="53" t="str">
        <f t="shared" si="19"/>
        <v>КТП 10 (6) кВ блочного типа (здания из сэндвич-панелей), количество Т (АТ) шт. и мощность кВА:2 x 1600</v>
      </c>
      <c r="G52" s="80">
        <v>12469.56</v>
      </c>
      <c r="H52" s="81">
        <f t="shared" si="20"/>
        <v>2032.6299999999997</v>
      </c>
      <c r="I52" s="82">
        <v>9930.9</v>
      </c>
      <c r="J52" s="82">
        <v>270.22000000000003</v>
      </c>
      <c r="K52" s="82">
        <v>235.81</v>
      </c>
      <c r="L52" s="81">
        <f t="shared" si="21"/>
        <v>12469560</v>
      </c>
      <c r="M52" s="81">
        <f t="shared" si="22"/>
        <v>2032629.9999999998</v>
      </c>
      <c r="N52" s="81">
        <f t="shared" si="23"/>
        <v>9930900</v>
      </c>
      <c r="O52" s="81">
        <f t="shared" si="24"/>
        <v>270220</v>
      </c>
      <c r="P52" s="81">
        <f t="shared" si="25"/>
        <v>235810</v>
      </c>
      <c r="Q52" s="83">
        <v>1.1200000000000001</v>
      </c>
      <c r="R52" s="83">
        <v>1.17</v>
      </c>
      <c r="S52" s="83">
        <v>1.01</v>
      </c>
      <c r="T52" s="83">
        <v>1.01</v>
      </c>
      <c r="U52" s="83">
        <v>1.0527260918901</v>
      </c>
      <c r="V52" s="83">
        <f t="shared" si="26"/>
        <v>1.1908437551460813</v>
      </c>
      <c r="W52" s="83">
        <f t="shared" si="27"/>
        <v>1.393287193520915</v>
      </c>
      <c r="X52" s="81">
        <f t="shared" si="28"/>
        <v>14849297.655419368</v>
      </c>
      <c r="Y52" s="81">
        <f t="shared" si="29"/>
        <v>2420544.7420225791</v>
      </c>
      <c r="Z52" s="81">
        <f t="shared" si="30"/>
        <v>11826150.247980218</v>
      </c>
      <c r="AA52" s="81">
        <f t="shared" si="31"/>
        <v>321789.79951557406</v>
      </c>
      <c r="AB52" s="81">
        <f t="shared" si="32"/>
        <v>280812.86590099742</v>
      </c>
      <c r="AC52" s="81">
        <f t="shared" si="33"/>
        <v>17373678.256840661</v>
      </c>
      <c r="AD52" s="81">
        <f t="shared" si="34"/>
        <v>2832037.3481664173</v>
      </c>
      <c r="AE52" s="81">
        <f t="shared" si="35"/>
        <v>13836595.790136855</v>
      </c>
      <c r="AF52" s="81">
        <f t="shared" si="36"/>
        <v>376494.06543322164</v>
      </c>
      <c r="AG52" s="81">
        <f t="shared" si="37"/>
        <v>328551.05310416699</v>
      </c>
    </row>
    <row r="53" spans="1:33" s="17" customFormat="1" ht="28.5" customHeight="1" x14ac:dyDescent="0.25">
      <c r="A53" s="30">
        <v>42</v>
      </c>
      <c r="B53" s="23" t="s">
        <v>514</v>
      </c>
      <c r="C53" s="23" t="s">
        <v>503</v>
      </c>
      <c r="D53" s="23"/>
      <c r="E53" s="23" t="s">
        <v>501</v>
      </c>
      <c r="F53" s="53" t="str">
        <f t="shared" si="19"/>
        <v>КТП 10 (6) кВ блочного типа (здания из сэндвич-панелей), количество Т (АТ) шт. и мощность кВА:2 x 2500</v>
      </c>
      <c r="G53" s="80">
        <v>15439.61</v>
      </c>
      <c r="H53" s="81">
        <f t="shared" si="20"/>
        <v>2389.4700000000007</v>
      </c>
      <c r="I53" s="82">
        <v>12486.98</v>
      </c>
      <c r="J53" s="82">
        <v>270.22000000000003</v>
      </c>
      <c r="K53" s="82">
        <v>292.94</v>
      </c>
      <c r="L53" s="81">
        <f t="shared" si="21"/>
        <v>15439610</v>
      </c>
      <c r="M53" s="81">
        <f t="shared" si="22"/>
        <v>2389470.0000000009</v>
      </c>
      <c r="N53" s="81">
        <f t="shared" si="23"/>
        <v>12486980</v>
      </c>
      <c r="O53" s="81">
        <f t="shared" si="24"/>
        <v>270220</v>
      </c>
      <c r="P53" s="81">
        <f t="shared" si="25"/>
        <v>292940</v>
      </c>
      <c r="Q53" s="83">
        <v>1.1200000000000001</v>
      </c>
      <c r="R53" s="83">
        <v>1.17</v>
      </c>
      <c r="S53" s="83">
        <v>1.01</v>
      </c>
      <c r="T53" s="83">
        <v>1.01</v>
      </c>
      <c r="U53" s="83">
        <v>1.0527260918901</v>
      </c>
      <c r="V53" s="83">
        <f t="shared" si="26"/>
        <v>1.1908437551460813</v>
      </c>
      <c r="W53" s="83">
        <f t="shared" si="27"/>
        <v>1.393287193520915</v>
      </c>
      <c r="X53" s="81">
        <f t="shared" si="28"/>
        <v>18386163.15039099</v>
      </c>
      <c r="Y53" s="81">
        <f t="shared" si="29"/>
        <v>2845485.4276089082</v>
      </c>
      <c r="Z53" s="81">
        <f t="shared" si="30"/>
        <v>14870042.153634014</v>
      </c>
      <c r="AA53" s="81">
        <f t="shared" si="31"/>
        <v>321789.79951557406</v>
      </c>
      <c r="AB53" s="81">
        <f t="shared" si="32"/>
        <v>348845.76963249309</v>
      </c>
      <c r="AC53" s="81">
        <f t="shared" si="33"/>
        <v>21511810.885957457</v>
      </c>
      <c r="AD53" s="81">
        <f t="shared" si="34"/>
        <v>3329217.950302422</v>
      </c>
      <c r="AE53" s="81">
        <f t="shared" si="35"/>
        <v>17397949.319751795</v>
      </c>
      <c r="AF53" s="81">
        <f t="shared" si="36"/>
        <v>376494.06543322164</v>
      </c>
      <c r="AG53" s="81">
        <f t="shared" si="37"/>
        <v>408149.55047001684</v>
      </c>
    </row>
    <row r="54" spans="1:33" s="17" customFormat="1" ht="31.5" x14ac:dyDescent="0.25">
      <c r="A54" s="30">
        <v>43</v>
      </c>
      <c r="B54" s="23" t="s">
        <v>515</v>
      </c>
      <c r="C54" s="23" t="s">
        <v>516</v>
      </c>
      <c r="D54" s="23"/>
      <c r="E54" s="23" t="s">
        <v>449</v>
      </c>
      <c r="F54" s="53" t="str">
        <f t="shared" si="19"/>
        <v>КТП 10 (6) кВ тупиковые киоскового типа, количество Т (АТ) шт. и мощность кВА:1 x 100</v>
      </c>
      <c r="G54" s="26">
        <v>619.42999999999995</v>
      </c>
      <c r="H54" s="81">
        <f t="shared" si="20"/>
        <v>177.41999999999996</v>
      </c>
      <c r="I54" s="82">
        <v>360.83</v>
      </c>
      <c r="J54" s="82">
        <v>70.400000000000006</v>
      </c>
      <c r="K54" s="82">
        <v>10.78</v>
      </c>
      <c r="L54" s="81">
        <f t="shared" si="21"/>
        <v>619430</v>
      </c>
      <c r="M54" s="81">
        <f t="shared" si="22"/>
        <v>177419.99999999997</v>
      </c>
      <c r="N54" s="81">
        <f t="shared" si="23"/>
        <v>360830</v>
      </c>
      <c r="O54" s="81">
        <f t="shared" si="24"/>
        <v>70400</v>
      </c>
      <c r="P54" s="81">
        <f t="shared" si="25"/>
        <v>10780</v>
      </c>
      <c r="Q54" s="83">
        <v>1.1200000000000001</v>
      </c>
      <c r="R54" s="83">
        <v>1.17</v>
      </c>
      <c r="S54" s="83">
        <v>1.01</v>
      </c>
      <c r="T54" s="83">
        <v>1.01</v>
      </c>
      <c r="U54" s="83">
        <v>1.0527260918901</v>
      </c>
      <c r="V54" s="83">
        <f t="shared" si="26"/>
        <v>1.1908437551460813</v>
      </c>
      <c r="W54" s="83">
        <f t="shared" si="27"/>
        <v>1.393287193520915</v>
      </c>
      <c r="X54" s="81">
        <f t="shared" si="28"/>
        <v>737644.34725013713</v>
      </c>
      <c r="Y54" s="81">
        <f t="shared" si="29"/>
        <v>211279.4990380177</v>
      </c>
      <c r="Z54" s="81">
        <f t="shared" si="30"/>
        <v>429692.15216936055</v>
      </c>
      <c r="AA54" s="81">
        <f t="shared" si="31"/>
        <v>83835.400362284126</v>
      </c>
      <c r="AB54" s="81">
        <f t="shared" si="32"/>
        <v>12837.295680474757</v>
      </c>
      <c r="AC54" s="81">
        <f t="shared" si="33"/>
        <v>863043.8862826603</v>
      </c>
      <c r="AD54" s="81">
        <f t="shared" si="34"/>
        <v>247197.0138744807</v>
      </c>
      <c r="AE54" s="81">
        <f t="shared" si="35"/>
        <v>502739.81803815177</v>
      </c>
      <c r="AF54" s="81">
        <f t="shared" si="36"/>
        <v>98087.418423872412</v>
      </c>
      <c r="AG54" s="81">
        <f t="shared" si="37"/>
        <v>15019.635946155464</v>
      </c>
    </row>
    <row r="55" spans="1:33" s="17" customFormat="1" ht="28.5" customHeight="1" x14ac:dyDescent="0.25">
      <c r="A55" s="30">
        <v>44</v>
      </c>
      <c r="B55" s="23" t="s">
        <v>517</v>
      </c>
      <c r="C55" s="23" t="s">
        <v>516</v>
      </c>
      <c r="D55" s="23"/>
      <c r="E55" s="23" t="s">
        <v>451</v>
      </c>
      <c r="F55" s="53" t="str">
        <f t="shared" si="19"/>
        <v>КТП 10 (6) кВ тупиковые киоскового типа, количество Т (АТ) шт. и мощность кВА:1 x 160</v>
      </c>
      <c r="G55" s="26">
        <v>666.02</v>
      </c>
      <c r="H55" s="81">
        <f t="shared" si="20"/>
        <v>183.01999999999995</v>
      </c>
      <c r="I55" s="82">
        <v>400.92</v>
      </c>
      <c r="J55" s="82">
        <v>70.400000000000006</v>
      </c>
      <c r="K55" s="82">
        <v>11.68</v>
      </c>
      <c r="L55" s="81">
        <f t="shared" si="21"/>
        <v>666020</v>
      </c>
      <c r="M55" s="81">
        <f t="shared" si="22"/>
        <v>183019.99999999994</v>
      </c>
      <c r="N55" s="81">
        <f t="shared" si="23"/>
        <v>400920</v>
      </c>
      <c r="O55" s="81">
        <f t="shared" si="24"/>
        <v>70400</v>
      </c>
      <c r="P55" s="81">
        <f t="shared" si="25"/>
        <v>11680</v>
      </c>
      <c r="Q55" s="83">
        <v>1.1200000000000001</v>
      </c>
      <c r="R55" s="83">
        <v>1.17</v>
      </c>
      <c r="S55" s="83">
        <v>1.01</v>
      </c>
      <c r="T55" s="83">
        <v>1.01</v>
      </c>
      <c r="U55" s="83">
        <v>1.0527260918901</v>
      </c>
      <c r="V55" s="83">
        <f t="shared" si="26"/>
        <v>1.1908437551460813</v>
      </c>
      <c r="W55" s="83">
        <f t="shared" si="27"/>
        <v>1.393287193520915</v>
      </c>
      <c r="X55" s="81">
        <f t="shared" si="28"/>
        <v>793125.75780239305</v>
      </c>
      <c r="Y55" s="81">
        <f t="shared" si="29"/>
        <v>217948.22406683574</v>
      </c>
      <c r="Z55" s="81">
        <f t="shared" si="30"/>
        <v>477433.07831316692</v>
      </c>
      <c r="AA55" s="81">
        <f t="shared" si="31"/>
        <v>83835.400362284126</v>
      </c>
      <c r="AB55" s="81">
        <f t="shared" si="32"/>
        <v>13909.05506010623</v>
      </c>
      <c r="AC55" s="81">
        <f t="shared" si="33"/>
        <v>927957.13662879984</v>
      </c>
      <c r="AD55" s="81">
        <f t="shared" si="34"/>
        <v>254999.42215819779</v>
      </c>
      <c r="AE55" s="81">
        <f t="shared" si="35"/>
        <v>558596.70162640524</v>
      </c>
      <c r="AF55" s="81">
        <f t="shared" si="36"/>
        <v>98087.418423872412</v>
      </c>
      <c r="AG55" s="81">
        <f t="shared" si="37"/>
        <v>16273.594420324287</v>
      </c>
    </row>
    <row r="56" spans="1:33" s="17" customFormat="1" ht="28.5" customHeight="1" x14ac:dyDescent="0.25">
      <c r="A56" s="30">
        <v>45</v>
      </c>
      <c r="B56" s="23" t="s">
        <v>518</v>
      </c>
      <c r="C56" s="23" t="s">
        <v>516</v>
      </c>
      <c r="D56" s="23"/>
      <c r="E56" s="23" t="s">
        <v>453</v>
      </c>
      <c r="F56" s="53" t="str">
        <f t="shared" si="19"/>
        <v>КТП 10 (6) кВ тупиковые киоскового типа, количество Т (АТ) шт. и мощность кВА:1 x 250</v>
      </c>
      <c r="G56" s="26">
        <v>765.85</v>
      </c>
      <c r="H56" s="81">
        <f t="shared" si="20"/>
        <v>192.82</v>
      </c>
      <c r="I56" s="82">
        <v>460.68</v>
      </c>
      <c r="J56" s="82">
        <v>99.3</v>
      </c>
      <c r="K56" s="82">
        <v>13.05</v>
      </c>
      <c r="L56" s="81">
        <f t="shared" si="21"/>
        <v>765850</v>
      </c>
      <c r="M56" s="81">
        <f t="shared" si="22"/>
        <v>192820</v>
      </c>
      <c r="N56" s="81">
        <f t="shared" si="23"/>
        <v>460680</v>
      </c>
      <c r="O56" s="81">
        <f t="shared" si="24"/>
        <v>99300</v>
      </c>
      <c r="P56" s="81">
        <f t="shared" si="25"/>
        <v>13050</v>
      </c>
      <c r="Q56" s="83">
        <v>1.1200000000000001</v>
      </c>
      <c r="R56" s="83">
        <v>1.17</v>
      </c>
      <c r="S56" s="83">
        <v>1.01</v>
      </c>
      <c r="T56" s="83">
        <v>1.01</v>
      </c>
      <c r="U56" s="83">
        <v>1.0527260918901</v>
      </c>
      <c r="V56" s="83">
        <f t="shared" si="26"/>
        <v>1.1908437551460813</v>
      </c>
      <c r="W56" s="83">
        <f t="shared" si="27"/>
        <v>1.393287193520915</v>
      </c>
      <c r="X56" s="81">
        <f t="shared" si="28"/>
        <v>912007.68987862638</v>
      </c>
      <c r="Y56" s="81">
        <f t="shared" si="29"/>
        <v>229618.4928672674</v>
      </c>
      <c r="Z56" s="81">
        <f t="shared" si="30"/>
        <v>548597.9011206968</v>
      </c>
      <c r="AA56" s="81">
        <f t="shared" si="31"/>
        <v>118250.78488600587</v>
      </c>
      <c r="AB56" s="81">
        <f t="shared" si="32"/>
        <v>15540.51100465636</v>
      </c>
      <c r="AC56" s="81">
        <f t="shared" si="33"/>
        <v>1067048.9971579928</v>
      </c>
      <c r="AD56" s="81">
        <f t="shared" si="34"/>
        <v>268653.63665470283</v>
      </c>
      <c r="AE56" s="81">
        <f t="shared" si="35"/>
        <v>641859.54431121517</v>
      </c>
      <c r="AF56" s="81">
        <f t="shared" si="36"/>
        <v>138353.41831662686</v>
      </c>
      <c r="AG56" s="81">
        <f t="shared" si="37"/>
        <v>18182.397875447939</v>
      </c>
    </row>
    <row r="57" spans="1:33" s="17" customFormat="1" ht="28.5" customHeight="1" x14ac:dyDescent="0.25">
      <c r="A57" s="30">
        <v>46</v>
      </c>
      <c r="B57" s="23" t="s">
        <v>519</v>
      </c>
      <c r="C57" s="23" t="s">
        <v>516</v>
      </c>
      <c r="D57" s="23"/>
      <c r="E57" s="23" t="s">
        <v>455</v>
      </c>
      <c r="F57" s="53" t="str">
        <f t="shared" si="19"/>
        <v>КТП 10 (6) кВ тупиковые киоскового типа, количество Т (АТ) шт. и мощность кВА:1 x 400</v>
      </c>
      <c r="G57" s="26">
        <v>852.6</v>
      </c>
      <c r="H57" s="81">
        <f t="shared" si="20"/>
        <v>203.23</v>
      </c>
      <c r="I57" s="82">
        <v>535.35</v>
      </c>
      <c r="J57" s="82">
        <v>99.3</v>
      </c>
      <c r="K57" s="82">
        <v>14.72</v>
      </c>
      <c r="L57" s="81">
        <f t="shared" si="21"/>
        <v>852600</v>
      </c>
      <c r="M57" s="81">
        <f t="shared" si="22"/>
        <v>203230</v>
      </c>
      <c r="N57" s="81">
        <f t="shared" si="23"/>
        <v>535350</v>
      </c>
      <c r="O57" s="81">
        <f t="shared" si="24"/>
        <v>99300</v>
      </c>
      <c r="P57" s="81">
        <f t="shared" si="25"/>
        <v>14720</v>
      </c>
      <c r="Q57" s="83">
        <v>1.1200000000000001</v>
      </c>
      <c r="R57" s="83">
        <v>1.17</v>
      </c>
      <c r="S57" s="83">
        <v>1.01</v>
      </c>
      <c r="T57" s="83">
        <v>1.01</v>
      </c>
      <c r="U57" s="83">
        <v>1.0527260918901</v>
      </c>
      <c r="V57" s="83">
        <f t="shared" si="26"/>
        <v>1.1908437551460813</v>
      </c>
      <c r="W57" s="83">
        <f t="shared" si="27"/>
        <v>1.393287193520915</v>
      </c>
      <c r="X57" s="81">
        <f t="shared" si="28"/>
        <v>1015313.385637549</v>
      </c>
      <c r="Y57" s="81">
        <f t="shared" si="29"/>
        <v>242015.1763583381</v>
      </c>
      <c r="Z57" s="81">
        <f t="shared" si="30"/>
        <v>637518.2043174546</v>
      </c>
      <c r="AA57" s="81">
        <f t="shared" si="31"/>
        <v>118250.78488600587</v>
      </c>
      <c r="AB57" s="81">
        <f t="shared" si="32"/>
        <v>17529.220075750316</v>
      </c>
      <c r="AC57" s="81">
        <f t="shared" si="33"/>
        <v>1187916.6611959322</v>
      </c>
      <c r="AD57" s="81">
        <f t="shared" si="34"/>
        <v>283157.75633925555</v>
      </c>
      <c r="AE57" s="81">
        <f t="shared" si="35"/>
        <v>745896.29905142181</v>
      </c>
      <c r="AF57" s="81">
        <f t="shared" si="36"/>
        <v>138353.41831662686</v>
      </c>
      <c r="AG57" s="81">
        <f t="shared" si="37"/>
        <v>20509.187488627867</v>
      </c>
    </row>
    <row r="58" spans="1:33" s="17" customFormat="1" ht="28.5" customHeight="1" x14ac:dyDescent="0.25">
      <c r="A58" s="30">
        <v>47</v>
      </c>
      <c r="B58" s="23" t="s">
        <v>520</v>
      </c>
      <c r="C58" s="23" t="s">
        <v>516</v>
      </c>
      <c r="D58" s="23"/>
      <c r="E58" s="23" t="s">
        <v>457</v>
      </c>
      <c r="F58" s="53" t="str">
        <f t="shared" si="19"/>
        <v>КТП 10 (6) кВ тупиковые киоскового типа, количество Т (АТ) шт. и мощность кВА:1 x 630</v>
      </c>
      <c r="G58" s="80">
        <v>1050.6600000000001</v>
      </c>
      <c r="H58" s="81">
        <f t="shared" si="20"/>
        <v>250.50000000000011</v>
      </c>
      <c r="I58" s="82">
        <v>681.3</v>
      </c>
      <c r="J58" s="82">
        <v>100.31</v>
      </c>
      <c r="K58" s="82">
        <v>18.55</v>
      </c>
      <c r="L58" s="81">
        <f t="shared" si="21"/>
        <v>1050660</v>
      </c>
      <c r="M58" s="81">
        <f t="shared" si="22"/>
        <v>250500.00000000012</v>
      </c>
      <c r="N58" s="81">
        <f t="shared" si="23"/>
        <v>681300</v>
      </c>
      <c r="O58" s="81">
        <f t="shared" si="24"/>
        <v>100310</v>
      </c>
      <c r="P58" s="81">
        <f t="shared" si="25"/>
        <v>18550</v>
      </c>
      <c r="Q58" s="83">
        <v>1.1200000000000001</v>
      </c>
      <c r="R58" s="83">
        <v>1.17</v>
      </c>
      <c r="S58" s="83">
        <v>1.01</v>
      </c>
      <c r="T58" s="83">
        <v>1.01</v>
      </c>
      <c r="U58" s="83">
        <v>1.0527260918901</v>
      </c>
      <c r="V58" s="83">
        <f t="shared" si="26"/>
        <v>1.1908437551460813</v>
      </c>
      <c r="W58" s="83">
        <f t="shared" si="27"/>
        <v>1.393287193520915</v>
      </c>
      <c r="X58" s="81">
        <f t="shared" si="28"/>
        <v>1251171.8997817822</v>
      </c>
      <c r="Y58" s="81">
        <f t="shared" si="29"/>
        <v>298306.36066409352</v>
      </c>
      <c r="Z58" s="81">
        <f t="shared" si="30"/>
        <v>811321.85038102523</v>
      </c>
      <c r="AA58" s="81">
        <f t="shared" si="31"/>
        <v>119453.53707870342</v>
      </c>
      <c r="AB58" s="81">
        <f t="shared" si="32"/>
        <v>22090.15165795981</v>
      </c>
      <c r="AC58" s="81">
        <f t="shared" si="33"/>
        <v>1463871.122744685</v>
      </c>
      <c r="AD58" s="81">
        <f t="shared" si="34"/>
        <v>349018.44197698939</v>
      </c>
      <c r="AE58" s="81">
        <f t="shared" si="35"/>
        <v>949246.56494579941</v>
      </c>
      <c r="AF58" s="81">
        <f t="shared" si="36"/>
        <v>139760.63838208298</v>
      </c>
      <c r="AG58" s="81">
        <f t="shared" si="37"/>
        <v>25845.477439812974</v>
      </c>
    </row>
    <row r="59" spans="1:33" s="17" customFormat="1" ht="28.5" customHeight="1" x14ac:dyDescent="0.25">
      <c r="A59" s="30">
        <v>48</v>
      </c>
      <c r="B59" s="23" t="s">
        <v>521</v>
      </c>
      <c r="C59" s="23" t="s">
        <v>516</v>
      </c>
      <c r="D59" s="23"/>
      <c r="E59" s="23" t="s">
        <v>459</v>
      </c>
      <c r="F59" s="53" t="str">
        <f t="shared" si="19"/>
        <v>КТП 10 (6) кВ тупиковые киоскового типа, количество Т (АТ) шт. и мощность кВА:1 x 1000</v>
      </c>
      <c r="G59" s="80">
        <v>1480.98</v>
      </c>
      <c r="H59" s="81">
        <f t="shared" si="20"/>
        <v>301.04000000000013</v>
      </c>
      <c r="I59" s="82">
        <v>1043.3699999999999</v>
      </c>
      <c r="J59" s="82">
        <v>109.92</v>
      </c>
      <c r="K59" s="82">
        <v>26.65</v>
      </c>
      <c r="L59" s="81">
        <f t="shared" si="21"/>
        <v>1480980</v>
      </c>
      <c r="M59" s="81">
        <f t="shared" si="22"/>
        <v>301040.00000000012</v>
      </c>
      <c r="N59" s="81">
        <f t="shared" si="23"/>
        <v>1043369.9999999999</v>
      </c>
      <c r="O59" s="81">
        <f t="shared" si="24"/>
        <v>109920</v>
      </c>
      <c r="P59" s="81">
        <f t="shared" si="25"/>
        <v>26650</v>
      </c>
      <c r="Q59" s="83">
        <v>1.1200000000000001</v>
      </c>
      <c r="R59" s="83">
        <v>1.17</v>
      </c>
      <c r="S59" s="83">
        <v>1.01</v>
      </c>
      <c r="T59" s="83">
        <v>1.01</v>
      </c>
      <c r="U59" s="83">
        <v>1.0527260918901</v>
      </c>
      <c r="V59" s="83">
        <f t="shared" si="26"/>
        <v>1.1908437551460813</v>
      </c>
      <c r="W59" s="83">
        <f t="shared" si="27"/>
        <v>1.393287193520915</v>
      </c>
      <c r="X59" s="81">
        <f t="shared" si="28"/>
        <v>1763615.7844962436</v>
      </c>
      <c r="Y59" s="81">
        <f t="shared" si="29"/>
        <v>358491.60404917644</v>
      </c>
      <c r="Z59" s="81">
        <f t="shared" si="30"/>
        <v>1242490.6488067668</v>
      </c>
      <c r="AA59" s="81">
        <f t="shared" si="31"/>
        <v>130897.54556565726</v>
      </c>
      <c r="AB59" s="81">
        <f t="shared" si="32"/>
        <v>31735.986074643068</v>
      </c>
      <c r="AC59" s="81">
        <f t="shared" si="33"/>
        <v>2063430.4678606046</v>
      </c>
      <c r="AD59" s="81">
        <f t="shared" si="34"/>
        <v>419435.17673753644</v>
      </c>
      <c r="AE59" s="81">
        <f t="shared" si="35"/>
        <v>1453714.0591039169</v>
      </c>
      <c r="AF59" s="81">
        <f t="shared" si="36"/>
        <v>153150.12831181899</v>
      </c>
      <c r="AG59" s="81">
        <f t="shared" si="37"/>
        <v>37131.103707332382</v>
      </c>
    </row>
    <row r="60" spans="1:33" s="17" customFormat="1" ht="28.5" customHeight="1" x14ac:dyDescent="0.25">
      <c r="A60" s="30">
        <v>49</v>
      </c>
      <c r="B60" s="23" t="s">
        <v>522</v>
      </c>
      <c r="C60" s="23" t="s">
        <v>516</v>
      </c>
      <c r="D60" s="23"/>
      <c r="E60" s="23" t="s">
        <v>461</v>
      </c>
      <c r="F60" s="53" t="str">
        <f t="shared" si="19"/>
        <v>КТП 10 (6) кВ тупиковые киоскового типа, количество Т (АТ) шт. и мощность кВА:2 x 100</v>
      </c>
      <c r="G60" s="80">
        <v>1365.22</v>
      </c>
      <c r="H60" s="81">
        <f t="shared" si="20"/>
        <v>339.79</v>
      </c>
      <c r="I60" s="82">
        <v>873.72</v>
      </c>
      <c r="J60" s="82">
        <v>127.52</v>
      </c>
      <c r="K60" s="82">
        <v>24.19</v>
      </c>
      <c r="L60" s="81">
        <f t="shared" si="21"/>
        <v>1365220</v>
      </c>
      <c r="M60" s="81">
        <f t="shared" si="22"/>
        <v>339790</v>
      </c>
      <c r="N60" s="81">
        <f t="shared" si="23"/>
        <v>873720</v>
      </c>
      <c r="O60" s="81">
        <f t="shared" si="24"/>
        <v>127520</v>
      </c>
      <c r="P60" s="81">
        <f t="shared" si="25"/>
        <v>24190</v>
      </c>
      <c r="Q60" s="83">
        <v>1.1200000000000001</v>
      </c>
      <c r="R60" s="83">
        <v>1.17</v>
      </c>
      <c r="S60" s="83">
        <v>1.01</v>
      </c>
      <c r="T60" s="83">
        <v>1.01</v>
      </c>
      <c r="U60" s="83">
        <v>1.0527260918901</v>
      </c>
      <c r="V60" s="83">
        <f t="shared" si="26"/>
        <v>1.1908437551460813</v>
      </c>
      <c r="W60" s="83">
        <f t="shared" si="27"/>
        <v>1.393287193520915</v>
      </c>
      <c r="X60" s="81">
        <f t="shared" si="28"/>
        <v>1625763.7114005333</v>
      </c>
      <c r="Y60" s="81">
        <f t="shared" si="29"/>
        <v>404636.79956108698</v>
      </c>
      <c r="Z60" s="81">
        <f t="shared" si="30"/>
        <v>1040464.0057462342</v>
      </c>
      <c r="AA60" s="81">
        <f t="shared" si="31"/>
        <v>151856.3956562283</v>
      </c>
      <c r="AB60" s="81">
        <f t="shared" si="32"/>
        <v>28806.510436983706</v>
      </c>
      <c r="AC60" s="81">
        <f t="shared" si="33"/>
        <v>1902143.5423386234</v>
      </c>
      <c r="AD60" s="81">
        <f t="shared" si="34"/>
        <v>473425.05548647168</v>
      </c>
      <c r="AE60" s="81">
        <f t="shared" si="35"/>
        <v>1217342.8867230939</v>
      </c>
      <c r="AF60" s="81">
        <f t="shared" si="36"/>
        <v>177671.98291778707</v>
      </c>
      <c r="AG60" s="81">
        <f t="shared" si="37"/>
        <v>33703.617211270932</v>
      </c>
    </row>
    <row r="61" spans="1:33" s="17" customFormat="1" ht="28.5" customHeight="1" x14ac:dyDescent="0.25">
      <c r="A61" s="30">
        <v>50</v>
      </c>
      <c r="B61" s="23" t="s">
        <v>523</v>
      </c>
      <c r="C61" s="23" t="s">
        <v>516</v>
      </c>
      <c r="D61" s="23"/>
      <c r="E61" s="23" t="s">
        <v>463</v>
      </c>
      <c r="F61" s="53" t="str">
        <f t="shared" si="19"/>
        <v>КТП 10 (6) кВ тупиковые киоскового типа, количество Т (АТ) шт. и мощность кВА:2 x 160</v>
      </c>
      <c r="G61" s="80">
        <v>1448.84</v>
      </c>
      <c r="H61" s="81">
        <f t="shared" si="20"/>
        <v>349.82999999999987</v>
      </c>
      <c r="I61" s="82">
        <v>945.69</v>
      </c>
      <c r="J61" s="82">
        <v>127.52</v>
      </c>
      <c r="K61" s="82">
        <v>25.8</v>
      </c>
      <c r="L61" s="81">
        <f t="shared" si="21"/>
        <v>1448840</v>
      </c>
      <c r="M61" s="81">
        <f t="shared" si="22"/>
        <v>349829.99999999988</v>
      </c>
      <c r="N61" s="81">
        <f t="shared" si="23"/>
        <v>945690</v>
      </c>
      <c r="O61" s="81">
        <f t="shared" si="24"/>
        <v>127520</v>
      </c>
      <c r="P61" s="81">
        <f t="shared" si="25"/>
        <v>25800</v>
      </c>
      <c r="Q61" s="83">
        <v>1.1200000000000001</v>
      </c>
      <c r="R61" s="83">
        <v>1.17</v>
      </c>
      <c r="S61" s="83">
        <v>1.01</v>
      </c>
      <c r="T61" s="83">
        <v>1.01</v>
      </c>
      <c r="U61" s="83">
        <v>1.0527260918901</v>
      </c>
      <c r="V61" s="83">
        <f t="shared" si="26"/>
        <v>1.1908437551460813</v>
      </c>
      <c r="W61" s="83">
        <f t="shared" si="27"/>
        <v>1.393287193520915</v>
      </c>
      <c r="X61" s="81">
        <f t="shared" si="28"/>
        <v>1725342.0662058485</v>
      </c>
      <c r="Y61" s="81">
        <f t="shared" si="29"/>
        <v>416592.87086275348</v>
      </c>
      <c r="Z61" s="81">
        <f t="shared" si="30"/>
        <v>1126169.0308040977</v>
      </c>
      <c r="AA61" s="81">
        <f t="shared" si="31"/>
        <v>151856.3956562283</v>
      </c>
      <c r="AB61" s="81">
        <f t="shared" si="32"/>
        <v>30723.768882768898</v>
      </c>
      <c r="AC61" s="81">
        <f t="shared" si="33"/>
        <v>2018650.2174608421</v>
      </c>
      <c r="AD61" s="81">
        <f t="shared" si="34"/>
        <v>487413.65890942153</v>
      </c>
      <c r="AE61" s="81">
        <f t="shared" si="35"/>
        <v>1317617.7660407941</v>
      </c>
      <c r="AF61" s="81">
        <f t="shared" si="36"/>
        <v>177671.98291778707</v>
      </c>
      <c r="AG61" s="81">
        <f t="shared" si="37"/>
        <v>35946.809592839607</v>
      </c>
    </row>
    <row r="62" spans="1:33" s="17" customFormat="1" ht="28.5" customHeight="1" x14ac:dyDescent="0.25">
      <c r="A62" s="30">
        <v>51</v>
      </c>
      <c r="B62" s="23" t="s">
        <v>524</v>
      </c>
      <c r="C62" s="23" t="s">
        <v>516</v>
      </c>
      <c r="D62" s="23"/>
      <c r="E62" s="23" t="s">
        <v>465</v>
      </c>
      <c r="F62" s="53" t="str">
        <f t="shared" si="19"/>
        <v>КТП 10 (6) кВ тупиковые киоскового типа, количество Т (АТ) шт. и мощность кВА:2 x 250</v>
      </c>
      <c r="G62" s="80">
        <v>1652.07</v>
      </c>
      <c r="H62" s="81">
        <f t="shared" si="20"/>
        <v>372.23</v>
      </c>
      <c r="I62" s="82">
        <v>1071.58</v>
      </c>
      <c r="J62" s="82">
        <v>179.54</v>
      </c>
      <c r="K62" s="82">
        <v>28.72</v>
      </c>
      <c r="L62" s="81">
        <f t="shared" si="21"/>
        <v>1652070</v>
      </c>
      <c r="M62" s="81">
        <f t="shared" si="22"/>
        <v>372230</v>
      </c>
      <c r="N62" s="81">
        <f t="shared" si="23"/>
        <v>1071580</v>
      </c>
      <c r="O62" s="81">
        <f t="shared" si="24"/>
        <v>179540</v>
      </c>
      <c r="P62" s="81">
        <f t="shared" si="25"/>
        <v>28720</v>
      </c>
      <c r="Q62" s="83">
        <v>1.1200000000000001</v>
      </c>
      <c r="R62" s="83">
        <v>1.17</v>
      </c>
      <c r="S62" s="83">
        <v>1.01</v>
      </c>
      <c r="T62" s="83">
        <v>1.01</v>
      </c>
      <c r="U62" s="83">
        <v>1.0527260918901</v>
      </c>
      <c r="V62" s="83">
        <f t="shared" si="26"/>
        <v>1.1908437551460813</v>
      </c>
      <c r="W62" s="83">
        <f t="shared" si="27"/>
        <v>1.393287193520915</v>
      </c>
      <c r="X62" s="81">
        <f t="shared" si="28"/>
        <v>1967357.2425641867</v>
      </c>
      <c r="Y62" s="81">
        <f t="shared" si="29"/>
        <v>443267.77097802586</v>
      </c>
      <c r="Z62" s="81">
        <f t="shared" si="30"/>
        <v>1276084.3511394379</v>
      </c>
      <c r="AA62" s="81">
        <f t="shared" si="31"/>
        <v>213804.08779892744</v>
      </c>
      <c r="AB62" s="81">
        <f t="shared" si="32"/>
        <v>34201.032647795459</v>
      </c>
      <c r="AC62" s="81">
        <f t="shared" si="33"/>
        <v>2301807.9738000976</v>
      </c>
      <c r="AD62" s="81">
        <f t="shared" si="34"/>
        <v>518623.29204429017</v>
      </c>
      <c r="AE62" s="81">
        <f t="shared" si="35"/>
        <v>1493018.690833142</v>
      </c>
      <c r="AF62" s="81">
        <f t="shared" si="36"/>
        <v>250150.78272474508</v>
      </c>
      <c r="AG62" s="81">
        <f t="shared" si="37"/>
        <v>40015.208197920678</v>
      </c>
    </row>
    <row r="63" spans="1:33" s="17" customFormat="1" ht="28.5" customHeight="1" x14ac:dyDescent="0.25">
      <c r="A63" s="30">
        <v>52</v>
      </c>
      <c r="B63" s="23" t="s">
        <v>525</v>
      </c>
      <c r="C63" s="23" t="s">
        <v>516</v>
      </c>
      <c r="D63" s="23"/>
      <c r="E63" s="23" t="s">
        <v>467</v>
      </c>
      <c r="F63" s="53" t="str">
        <f t="shared" si="19"/>
        <v>КТП 10 (6) кВ тупиковые киоскового типа, количество Т (АТ) шт. и мощность кВА:2 x 400</v>
      </c>
      <c r="G63" s="80">
        <v>1818.68</v>
      </c>
      <c r="H63" s="81">
        <f t="shared" si="20"/>
        <v>392.26000000000005</v>
      </c>
      <c r="I63" s="82">
        <v>1214.96</v>
      </c>
      <c r="J63" s="82">
        <v>179.54</v>
      </c>
      <c r="K63" s="82">
        <v>31.92</v>
      </c>
      <c r="L63" s="81">
        <f t="shared" si="21"/>
        <v>1818680</v>
      </c>
      <c r="M63" s="81">
        <f t="shared" si="22"/>
        <v>392260.00000000006</v>
      </c>
      <c r="N63" s="81">
        <f t="shared" si="23"/>
        <v>1214960</v>
      </c>
      <c r="O63" s="81">
        <f t="shared" si="24"/>
        <v>179540</v>
      </c>
      <c r="P63" s="81">
        <f t="shared" si="25"/>
        <v>31920</v>
      </c>
      <c r="Q63" s="83">
        <v>1.1200000000000001</v>
      </c>
      <c r="R63" s="83">
        <v>1.17</v>
      </c>
      <c r="S63" s="83">
        <v>1.01</v>
      </c>
      <c r="T63" s="83">
        <v>1.01</v>
      </c>
      <c r="U63" s="83">
        <v>1.0527260918901</v>
      </c>
      <c r="V63" s="83">
        <f t="shared" si="26"/>
        <v>1.1908437551460813</v>
      </c>
      <c r="W63" s="83">
        <f t="shared" si="27"/>
        <v>1.393287193520915</v>
      </c>
      <c r="X63" s="81">
        <f t="shared" si="28"/>
        <v>2165763.7206090754</v>
      </c>
      <c r="Y63" s="81">
        <f t="shared" si="29"/>
        <v>467120.37139360193</v>
      </c>
      <c r="Z63" s="81">
        <f t="shared" si="30"/>
        <v>1446827.528752283</v>
      </c>
      <c r="AA63" s="81">
        <f t="shared" si="31"/>
        <v>213804.08779892744</v>
      </c>
      <c r="AB63" s="81">
        <f t="shared" si="32"/>
        <v>38011.732664262912</v>
      </c>
      <c r="AC63" s="81">
        <f t="shared" si="33"/>
        <v>2533943.5531126177</v>
      </c>
      <c r="AD63" s="81">
        <f t="shared" si="34"/>
        <v>546530.8345305142</v>
      </c>
      <c r="AE63" s="81">
        <f t="shared" si="35"/>
        <v>1692788.208640171</v>
      </c>
      <c r="AF63" s="81">
        <f t="shared" si="36"/>
        <v>250150.78272474508</v>
      </c>
      <c r="AG63" s="81">
        <f t="shared" si="37"/>
        <v>44473.72721718761</v>
      </c>
    </row>
    <row r="64" spans="1:33" s="17" customFormat="1" ht="28.5" customHeight="1" x14ac:dyDescent="0.25">
      <c r="A64" s="30">
        <v>53</v>
      </c>
      <c r="B64" s="23" t="s">
        <v>526</v>
      </c>
      <c r="C64" s="23" t="s">
        <v>516</v>
      </c>
      <c r="D64" s="23"/>
      <c r="E64" s="23" t="s">
        <v>469</v>
      </c>
      <c r="F64" s="53" t="str">
        <f t="shared" si="19"/>
        <v>КТП 10 (6) кВ тупиковые киоскового типа, количество Т (АТ) шт. и мощность кВА:2 x 630</v>
      </c>
      <c r="G64" s="80">
        <v>2190.62</v>
      </c>
      <c r="H64" s="81">
        <f t="shared" si="20"/>
        <v>462.06999999999994</v>
      </c>
      <c r="I64" s="82">
        <v>1506.78</v>
      </c>
      <c r="J64" s="82">
        <v>182.7</v>
      </c>
      <c r="K64" s="82">
        <v>39.07</v>
      </c>
      <c r="L64" s="81">
        <f t="shared" si="21"/>
        <v>2190620</v>
      </c>
      <c r="M64" s="81">
        <f t="shared" si="22"/>
        <v>462069.99999999994</v>
      </c>
      <c r="N64" s="81">
        <f t="shared" si="23"/>
        <v>1506780</v>
      </c>
      <c r="O64" s="81">
        <f t="shared" si="24"/>
        <v>182700</v>
      </c>
      <c r="P64" s="81">
        <f t="shared" si="25"/>
        <v>39070</v>
      </c>
      <c r="Q64" s="83">
        <v>1.1200000000000001</v>
      </c>
      <c r="R64" s="83">
        <v>1.17</v>
      </c>
      <c r="S64" s="83">
        <v>1.01</v>
      </c>
      <c r="T64" s="83">
        <v>1.01</v>
      </c>
      <c r="U64" s="83">
        <v>1.0527260918901</v>
      </c>
      <c r="V64" s="83">
        <f t="shared" si="26"/>
        <v>1.1908437551460813</v>
      </c>
      <c r="W64" s="83">
        <f t="shared" si="27"/>
        <v>1.393287193520915</v>
      </c>
      <c r="X64" s="81">
        <f t="shared" si="28"/>
        <v>2608686.1468981085</v>
      </c>
      <c r="Y64" s="81">
        <f t="shared" si="29"/>
        <v>550253.17394034972</v>
      </c>
      <c r="Z64" s="81">
        <f t="shared" si="30"/>
        <v>1794339.5533790125</v>
      </c>
      <c r="AA64" s="81">
        <f t="shared" si="31"/>
        <v>217567.15406518907</v>
      </c>
      <c r="AB64" s="81">
        <f t="shared" si="32"/>
        <v>46526.265513557395</v>
      </c>
      <c r="AC64" s="81">
        <f t="shared" si="33"/>
        <v>3052162.7918707873</v>
      </c>
      <c r="AD64" s="81">
        <f t="shared" si="34"/>
        <v>643796.21351020911</v>
      </c>
      <c r="AE64" s="81">
        <f t="shared" si="35"/>
        <v>2099377.2774534444</v>
      </c>
      <c r="AF64" s="81">
        <f t="shared" si="36"/>
        <v>254553.57025627117</v>
      </c>
      <c r="AG64" s="81">
        <f t="shared" si="37"/>
        <v>54435.730650862148</v>
      </c>
    </row>
    <row r="65" spans="1:33" s="17" customFormat="1" ht="28.5" customHeight="1" x14ac:dyDescent="0.25">
      <c r="A65" s="30">
        <v>54</v>
      </c>
      <c r="B65" s="23" t="s">
        <v>527</v>
      </c>
      <c r="C65" s="23" t="s">
        <v>516</v>
      </c>
      <c r="D65" s="23"/>
      <c r="E65" s="23" t="s">
        <v>495</v>
      </c>
      <c r="F65" s="53" t="str">
        <f t="shared" si="19"/>
        <v>КТП 10 (6) кВ тупиковые киоскового типа, количество Т (АТ) шт. и мощность кВА:2 x 1000</v>
      </c>
      <c r="G65" s="80">
        <v>2881.8</v>
      </c>
      <c r="H65" s="81">
        <f t="shared" si="20"/>
        <v>543.01000000000022</v>
      </c>
      <c r="I65" s="82">
        <v>2086.48</v>
      </c>
      <c r="J65" s="82">
        <v>200.29</v>
      </c>
      <c r="K65" s="82">
        <v>52.02</v>
      </c>
      <c r="L65" s="81">
        <f t="shared" si="21"/>
        <v>2881800</v>
      </c>
      <c r="M65" s="81">
        <f t="shared" si="22"/>
        <v>543010.00000000023</v>
      </c>
      <c r="N65" s="81">
        <f t="shared" si="23"/>
        <v>2086480</v>
      </c>
      <c r="O65" s="81">
        <f t="shared" si="24"/>
        <v>200290</v>
      </c>
      <c r="P65" s="81">
        <f t="shared" si="25"/>
        <v>52020</v>
      </c>
      <c r="Q65" s="83">
        <v>1.1200000000000001</v>
      </c>
      <c r="R65" s="83">
        <v>1.17</v>
      </c>
      <c r="S65" s="83">
        <v>1.01</v>
      </c>
      <c r="T65" s="83">
        <v>1.01</v>
      </c>
      <c r="U65" s="83">
        <v>1.0527260918901</v>
      </c>
      <c r="V65" s="83">
        <f t="shared" si="26"/>
        <v>1.1908437551460813</v>
      </c>
      <c r="W65" s="83">
        <f t="shared" si="27"/>
        <v>1.393287193520915</v>
      </c>
      <c r="X65" s="81">
        <f t="shared" si="28"/>
        <v>3431773.5335799772</v>
      </c>
      <c r="Y65" s="81">
        <f t="shared" si="29"/>
        <v>646640.06748187391</v>
      </c>
      <c r="Z65" s="81">
        <f t="shared" si="30"/>
        <v>2484671.6782371956</v>
      </c>
      <c r="AA65" s="81">
        <f t="shared" si="31"/>
        <v>238514.09571820861</v>
      </c>
      <c r="AB65" s="81">
        <f t="shared" si="32"/>
        <v>61947.692142699147</v>
      </c>
      <c r="AC65" s="81">
        <f t="shared" si="33"/>
        <v>4015175.0342885735</v>
      </c>
      <c r="AD65" s="81">
        <f t="shared" si="34"/>
        <v>756568.87895379239</v>
      </c>
      <c r="AE65" s="81">
        <f t="shared" si="35"/>
        <v>2907065.8635375188</v>
      </c>
      <c r="AF65" s="81">
        <f t="shared" si="36"/>
        <v>279061.49199030409</v>
      </c>
      <c r="AG65" s="81">
        <f t="shared" si="37"/>
        <v>72478.799806958006</v>
      </c>
    </row>
    <row r="66" spans="1:33" s="17" customFormat="1" x14ac:dyDescent="0.25">
      <c r="A66" s="78" t="s">
        <v>528</v>
      </c>
      <c r="F66" s="53"/>
      <c r="G66" s="79"/>
      <c r="H66" s="81">
        <f t="shared" si="20"/>
        <v>0</v>
      </c>
      <c r="I66" s="82"/>
      <c r="J66" s="82"/>
      <c r="K66" s="82"/>
      <c r="L66" s="81">
        <f t="shared" si="21"/>
        <v>0</v>
      </c>
      <c r="M66" s="81">
        <f t="shared" si="22"/>
        <v>0</v>
      </c>
      <c r="N66" s="81">
        <f t="shared" si="23"/>
        <v>0</v>
      </c>
      <c r="O66" s="81">
        <f t="shared" si="24"/>
        <v>0</v>
      </c>
      <c r="P66" s="81">
        <f t="shared" si="25"/>
        <v>0</v>
      </c>
      <c r="Q66" s="83">
        <v>1.1200000000000001</v>
      </c>
      <c r="R66" s="83">
        <v>1.17</v>
      </c>
      <c r="S66" s="83">
        <v>1.01</v>
      </c>
      <c r="T66" s="83">
        <v>1.01</v>
      </c>
      <c r="U66" s="83">
        <v>1.0527260918901</v>
      </c>
      <c r="V66" s="83">
        <f t="shared" si="26"/>
        <v>1.1908437551460813</v>
      </c>
      <c r="W66" s="83">
        <f t="shared" si="27"/>
        <v>1.393287193520915</v>
      </c>
      <c r="X66" s="81"/>
      <c r="Y66" s="81"/>
      <c r="Z66" s="81"/>
      <c r="AA66" s="81"/>
      <c r="AB66" s="81"/>
      <c r="AC66" s="81"/>
      <c r="AD66" s="81"/>
      <c r="AE66" s="81"/>
      <c r="AF66" s="81"/>
      <c r="AG66" s="81"/>
    </row>
    <row r="67" spans="1:33" s="17" customFormat="1" ht="28.5" customHeight="1" x14ac:dyDescent="0.25">
      <c r="A67" s="30">
        <v>1</v>
      </c>
      <c r="B67" s="23" t="s">
        <v>529</v>
      </c>
      <c r="C67" s="23" t="s">
        <v>530</v>
      </c>
      <c r="D67" s="23"/>
      <c r="E67" s="23" t="s">
        <v>472</v>
      </c>
      <c r="F67" s="53" t="str">
        <f>CONCATENATE(C67,D67,E67)</f>
        <v>КТП 10 (6) кВ столбового типа, количество Т (АТ) шт. и мощность кВА:1 x 16</v>
      </c>
      <c r="G67" s="26">
        <v>462.32</v>
      </c>
      <c r="H67" s="81">
        <f t="shared" si="20"/>
        <v>179.20000000000002</v>
      </c>
      <c r="I67" s="82">
        <v>214.69</v>
      </c>
      <c r="J67" s="82">
        <v>60.08</v>
      </c>
      <c r="K67" s="82">
        <v>8.35</v>
      </c>
      <c r="L67" s="81">
        <f t="shared" si="21"/>
        <v>462320</v>
      </c>
      <c r="M67" s="81">
        <f t="shared" si="22"/>
        <v>179200.00000000003</v>
      </c>
      <c r="N67" s="81">
        <f t="shared" si="23"/>
        <v>214690</v>
      </c>
      <c r="O67" s="81">
        <f t="shared" si="24"/>
        <v>60080</v>
      </c>
      <c r="P67" s="81">
        <f t="shared" si="25"/>
        <v>8350</v>
      </c>
      <c r="Q67" s="83">
        <v>1.1200000000000001</v>
      </c>
      <c r="R67" s="83">
        <v>1.17</v>
      </c>
      <c r="S67" s="83">
        <v>1.01</v>
      </c>
      <c r="T67" s="83">
        <v>1.01</v>
      </c>
      <c r="U67" s="83">
        <v>1.0527260918901</v>
      </c>
      <c r="V67" s="83">
        <f t="shared" si="26"/>
        <v>1.1908437551460813</v>
      </c>
      <c r="W67" s="83">
        <f t="shared" si="27"/>
        <v>1.393287193520915</v>
      </c>
      <c r="X67" s="81">
        <f>SUM(Y67:AB67)</f>
        <v>550550.88487913634</v>
      </c>
      <c r="Y67" s="81">
        <f>M67*V67</f>
        <v>213399.20092217781</v>
      </c>
      <c r="Z67" s="81">
        <f>N67*V67</f>
        <v>255662.2457923122</v>
      </c>
      <c r="AA67" s="81">
        <f>O67*V67</f>
        <v>71545.89280917657</v>
      </c>
      <c r="AB67" s="81">
        <f>P67*V67</f>
        <v>9943.5453554697797</v>
      </c>
      <c r="AC67" s="81">
        <f>SUM(AD67:AG67)</f>
        <v>644144.53530858958</v>
      </c>
      <c r="AD67" s="81">
        <f>M67*W67</f>
        <v>249677.06507894801</v>
      </c>
      <c r="AE67" s="81">
        <f>N67*W67</f>
        <v>299124.82757700526</v>
      </c>
      <c r="AF67" s="81">
        <f>O67*W67</f>
        <v>83708.694586736572</v>
      </c>
      <c r="AG67" s="81">
        <f>P67*W67</f>
        <v>11633.94806589964</v>
      </c>
    </row>
    <row r="68" spans="1:33" s="17" customFormat="1" ht="28.5" customHeight="1" x14ac:dyDescent="0.25">
      <c r="A68" s="30">
        <v>2</v>
      </c>
      <c r="B68" s="23" t="s">
        <v>531</v>
      </c>
      <c r="C68" s="23" t="s">
        <v>530</v>
      </c>
      <c r="D68" s="23"/>
      <c r="E68" s="23" t="s">
        <v>474</v>
      </c>
      <c r="F68" s="53" t="str">
        <f>CONCATENATE(C68,D68,E68)</f>
        <v>КТП 10 (6) кВ столбового типа, количество Т (АТ) шт. и мощность кВА:1 x 25</v>
      </c>
      <c r="G68" s="26">
        <v>477.82</v>
      </c>
      <c r="H68" s="81">
        <f t="shared" si="20"/>
        <v>180.08</v>
      </c>
      <c r="I68" s="82">
        <v>228.99</v>
      </c>
      <c r="J68" s="82">
        <v>60.08</v>
      </c>
      <c r="K68" s="82">
        <v>8.67</v>
      </c>
      <c r="L68" s="81">
        <f t="shared" si="21"/>
        <v>477820</v>
      </c>
      <c r="M68" s="81">
        <f t="shared" si="22"/>
        <v>180080</v>
      </c>
      <c r="N68" s="81">
        <f t="shared" si="23"/>
        <v>228990</v>
      </c>
      <c r="O68" s="81">
        <f t="shared" si="24"/>
        <v>60080</v>
      </c>
      <c r="P68" s="81">
        <f t="shared" si="25"/>
        <v>8670</v>
      </c>
      <c r="Q68" s="83">
        <v>1.1200000000000001</v>
      </c>
      <c r="R68" s="83">
        <v>1.17</v>
      </c>
      <c r="S68" s="83">
        <v>1.01</v>
      </c>
      <c r="T68" s="83">
        <v>1.01</v>
      </c>
      <c r="U68" s="83">
        <v>1.0527260918901</v>
      </c>
      <c r="V68" s="83">
        <f t="shared" si="26"/>
        <v>1.1908437551460813</v>
      </c>
      <c r="W68" s="83">
        <f t="shared" si="27"/>
        <v>1.393287193520915</v>
      </c>
      <c r="X68" s="81">
        <f>SUM(Y68:AB68)</f>
        <v>569008.96308390063</v>
      </c>
      <c r="Y68" s="81">
        <f>M68*V68</f>
        <v>214447.14342670632</v>
      </c>
      <c r="Z68" s="81">
        <f>N68*V68</f>
        <v>272691.31149090116</v>
      </c>
      <c r="AA68" s="81">
        <f>O68*V68</f>
        <v>71545.89280917657</v>
      </c>
      <c r="AB68" s="81">
        <f>P68*V68</f>
        <v>10324.615357116525</v>
      </c>
      <c r="AC68" s="81">
        <f>SUM(AD68:AG68)</f>
        <v>665740.4868081637</v>
      </c>
      <c r="AD68" s="81">
        <f>M68*W68</f>
        <v>250903.15780924639</v>
      </c>
      <c r="AE68" s="81">
        <f>N68*W68</f>
        <v>319048.83444435435</v>
      </c>
      <c r="AF68" s="81">
        <f>O68*W68</f>
        <v>83708.694586736572</v>
      </c>
      <c r="AG68" s="81">
        <f>P68*W68</f>
        <v>12079.799967826333</v>
      </c>
    </row>
    <row r="69" spans="1:33" s="17" customFormat="1" ht="28.5" customHeight="1" x14ac:dyDescent="0.25">
      <c r="A69" s="30">
        <v>3</v>
      </c>
      <c r="B69" s="23" t="s">
        <v>532</v>
      </c>
      <c r="C69" s="23" t="s">
        <v>530</v>
      </c>
      <c r="D69" s="23"/>
      <c r="E69" s="23" t="s">
        <v>476</v>
      </c>
      <c r="F69" s="53" t="str">
        <f>CONCATENATE(C69,D69,E69)</f>
        <v>КТП 10 (6) кВ столбового типа, количество Т (АТ) шт. и мощность кВА:1 x 40</v>
      </c>
      <c r="G69" s="26">
        <v>495.29</v>
      </c>
      <c r="H69" s="81">
        <f t="shared" si="20"/>
        <v>181.05000000000004</v>
      </c>
      <c r="I69" s="82">
        <v>245.13</v>
      </c>
      <c r="J69" s="82">
        <v>60.08</v>
      </c>
      <c r="K69" s="82">
        <v>9.0299999999999994</v>
      </c>
      <c r="L69" s="81">
        <f t="shared" si="21"/>
        <v>495290</v>
      </c>
      <c r="M69" s="81">
        <f t="shared" si="22"/>
        <v>181050.00000000003</v>
      </c>
      <c r="N69" s="81">
        <f t="shared" si="23"/>
        <v>245130</v>
      </c>
      <c r="O69" s="81">
        <f t="shared" si="24"/>
        <v>60080</v>
      </c>
      <c r="P69" s="81">
        <f t="shared" si="25"/>
        <v>9030</v>
      </c>
      <c r="Q69" s="83">
        <v>1.1200000000000001</v>
      </c>
      <c r="R69" s="83">
        <v>1.17</v>
      </c>
      <c r="S69" s="83">
        <v>1.01</v>
      </c>
      <c r="T69" s="83">
        <v>1.01</v>
      </c>
      <c r="U69" s="83">
        <v>1.0527260918901</v>
      </c>
      <c r="V69" s="83">
        <f t="shared" si="26"/>
        <v>1.1908437551460813</v>
      </c>
      <c r="W69" s="83">
        <f t="shared" si="27"/>
        <v>1.393287193520915</v>
      </c>
      <c r="X69" s="81">
        <f>SUM(Y69:AB69)</f>
        <v>589813.00348630256</v>
      </c>
      <c r="Y69" s="81">
        <f>M69*V69</f>
        <v>215602.26186919806</v>
      </c>
      <c r="Z69" s="81">
        <f>N69*V69</f>
        <v>291911.52969895891</v>
      </c>
      <c r="AA69" s="81">
        <f>O69*V69</f>
        <v>71545.89280917657</v>
      </c>
      <c r="AB69" s="81">
        <f>P69*V69</f>
        <v>10753.319108969114</v>
      </c>
      <c r="AC69" s="81">
        <f>SUM(AD69:AG69)</f>
        <v>690081.2140789741</v>
      </c>
      <c r="AD69" s="81">
        <f>M69*W69</f>
        <v>252254.64638696171</v>
      </c>
      <c r="AE69" s="81">
        <f>N69*W69</f>
        <v>341536.48974778189</v>
      </c>
      <c r="AF69" s="81">
        <f>O69*W69</f>
        <v>83708.694586736572</v>
      </c>
      <c r="AG69" s="81">
        <f>P69*W69</f>
        <v>12581.383357493862</v>
      </c>
    </row>
    <row r="70" spans="1:33" s="17" customFormat="1" ht="28.5" customHeight="1" x14ac:dyDescent="0.25">
      <c r="A70" s="30">
        <v>4</v>
      </c>
      <c r="B70" s="23" t="s">
        <v>533</v>
      </c>
      <c r="C70" s="23" t="s">
        <v>530</v>
      </c>
      <c r="D70" s="23"/>
      <c r="E70" s="23" t="s">
        <v>478</v>
      </c>
      <c r="F70" s="53" t="str">
        <f>CONCATENATE(C70,D70,E70)</f>
        <v>КТП 10 (6) кВ столбового типа, количество Т (АТ) шт. и мощность кВА:1 x 63</v>
      </c>
      <c r="G70" s="26">
        <v>514.05999999999995</v>
      </c>
      <c r="H70" s="81">
        <f t="shared" si="20"/>
        <v>182.08999999999995</v>
      </c>
      <c r="I70" s="82">
        <v>262.47000000000003</v>
      </c>
      <c r="J70" s="82">
        <v>60.08</v>
      </c>
      <c r="K70" s="82">
        <v>9.42</v>
      </c>
      <c r="L70" s="81">
        <f t="shared" si="21"/>
        <v>514059.99999999994</v>
      </c>
      <c r="M70" s="81">
        <f t="shared" si="22"/>
        <v>182089.99999999994</v>
      </c>
      <c r="N70" s="81">
        <f t="shared" si="23"/>
        <v>262470</v>
      </c>
      <c r="O70" s="81">
        <f t="shared" si="24"/>
        <v>60080</v>
      </c>
      <c r="P70" s="81">
        <f t="shared" si="25"/>
        <v>9420</v>
      </c>
      <c r="Q70" s="83">
        <v>1.1200000000000001</v>
      </c>
      <c r="R70" s="83">
        <v>1.17</v>
      </c>
      <c r="S70" s="83">
        <v>1.01</v>
      </c>
      <c r="T70" s="83">
        <v>1.01</v>
      </c>
      <c r="U70" s="83">
        <v>1.0527260918901</v>
      </c>
      <c r="V70" s="83">
        <f t="shared" si="26"/>
        <v>1.1908437551460813</v>
      </c>
      <c r="W70" s="83">
        <f t="shared" si="27"/>
        <v>1.393287193520915</v>
      </c>
      <c r="X70" s="81">
        <f>SUM(Y70:AB70)</f>
        <v>612165.14077039447</v>
      </c>
      <c r="Y70" s="81">
        <f>M70*V70</f>
        <v>216840.73937454988</v>
      </c>
      <c r="Z70" s="81">
        <f>N70*V70</f>
        <v>312560.76041319198</v>
      </c>
      <c r="AA70" s="81">
        <f>O70*V70</f>
        <v>71545.89280917657</v>
      </c>
      <c r="AB70" s="81">
        <f>P70*V70</f>
        <v>11217.748173476086</v>
      </c>
      <c r="AC70" s="81">
        <f>SUM(AD70:AG70)</f>
        <v>716233.2147013616</v>
      </c>
      <c r="AD70" s="81">
        <f>M70*W70</f>
        <v>253703.66506822334</v>
      </c>
      <c r="AE70" s="81">
        <f>N70*W70</f>
        <v>365696.08968343458</v>
      </c>
      <c r="AF70" s="81">
        <f>O70*W70</f>
        <v>83708.694586736572</v>
      </c>
      <c r="AG70" s="81">
        <f>P70*W70</f>
        <v>13124.765362967019</v>
      </c>
    </row>
    <row r="71" spans="1:33" s="17" customFormat="1" ht="28.5" customHeight="1" x14ac:dyDescent="0.25">
      <c r="A71" s="30">
        <v>5</v>
      </c>
      <c r="B71" s="23" t="s">
        <v>534</v>
      </c>
      <c r="C71" s="23" t="s">
        <v>530</v>
      </c>
      <c r="D71" s="23"/>
      <c r="E71" s="23" t="s">
        <v>449</v>
      </c>
      <c r="F71" s="53" t="str">
        <f>CONCATENATE(C71,D71,E71)</f>
        <v>КТП 10 (6) кВ столбового типа, количество Т (АТ) шт. и мощность кВА:1 x 100</v>
      </c>
      <c r="G71" s="26">
        <v>543.28</v>
      </c>
      <c r="H71" s="81">
        <f t="shared" si="20"/>
        <v>183.74999999999997</v>
      </c>
      <c r="I71" s="82">
        <v>289.43</v>
      </c>
      <c r="J71" s="82">
        <v>60.08</v>
      </c>
      <c r="K71" s="82">
        <v>10.02</v>
      </c>
      <c r="L71" s="81">
        <f t="shared" si="21"/>
        <v>543280</v>
      </c>
      <c r="M71" s="81">
        <f t="shared" si="22"/>
        <v>183749.99999999997</v>
      </c>
      <c r="N71" s="81">
        <f t="shared" si="23"/>
        <v>289430</v>
      </c>
      <c r="O71" s="81">
        <f t="shared" si="24"/>
        <v>60080</v>
      </c>
      <c r="P71" s="81">
        <f t="shared" si="25"/>
        <v>10020</v>
      </c>
      <c r="Q71" s="83">
        <v>1.1200000000000001</v>
      </c>
      <c r="R71" s="83">
        <v>1.17</v>
      </c>
      <c r="S71" s="83">
        <v>1.01</v>
      </c>
      <c r="T71" s="83">
        <v>1.01</v>
      </c>
      <c r="U71" s="83">
        <v>1.0527260918901</v>
      </c>
      <c r="V71" s="83">
        <f t="shared" si="26"/>
        <v>1.1908437551460813</v>
      </c>
      <c r="W71" s="83">
        <f t="shared" si="27"/>
        <v>1.393287193520915</v>
      </c>
      <c r="X71" s="81">
        <f>SUM(Y71:AB71)</f>
        <v>646961.59529576299</v>
      </c>
      <c r="Y71" s="81">
        <f>M71*V71</f>
        <v>218817.54000809242</v>
      </c>
      <c r="Z71" s="81">
        <f>N71*V71</f>
        <v>344665.90805193031</v>
      </c>
      <c r="AA71" s="81">
        <f>O71*V71</f>
        <v>71545.89280917657</v>
      </c>
      <c r="AB71" s="81">
        <f>P71*V71</f>
        <v>11932.254426563735</v>
      </c>
      <c r="AC71" s="81">
        <f>SUM(AD71:AG71)</f>
        <v>756945.06649604265</v>
      </c>
      <c r="AD71" s="81">
        <f>M71*W71</f>
        <v>256016.5218094681</v>
      </c>
      <c r="AE71" s="81">
        <f>N71*W71</f>
        <v>403259.11242075841</v>
      </c>
      <c r="AF71" s="81">
        <f>O71*W71</f>
        <v>83708.694586736572</v>
      </c>
      <c r="AG71" s="81">
        <f>P71*W71</f>
        <v>13960.737679079568</v>
      </c>
    </row>
    <row r="72" spans="1:33" s="17" customFormat="1" x14ac:dyDescent="0.25">
      <c r="A72" s="78" t="s">
        <v>535</v>
      </c>
      <c r="F72" s="53"/>
      <c r="G72" s="79"/>
      <c r="H72" s="81"/>
      <c r="I72" s="82"/>
      <c r="J72" s="82"/>
      <c r="K72" s="82"/>
      <c r="L72" s="81"/>
      <c r="M72" s="81"/>
      <c r="N72" s="81"/>
      <c r="O72" s="81"/>
      <c r="P72" s="81"/>
      <c r="Q72" s="83"/>
      <c r="R72" s="83"/>
      <c r="S72" s="83"/>
      <c r="T72" s="83"/>
      <c r="U72" s="83"/>
      <c r="V72" s="83"/>
      <c r="W72" s="83"/>
      <c r="X72" s="81"/>
      <c r="Y72" s="81"/>
      <c r="Z72" s="81"/>
      <c r="AA72" s="81"/>
      <c r="AB72" s="81"/>
      <c r="AC72" s="81"/>
      <c r="AD72" s="81"/>
      <c r="AE72" s="81"/>
      <c r="AF72" s="81"/>
      <c r="AG72" s="81"/>
    </row>
    <row r="73" spans="1:33" s="17" customFormat="1" ht="28.5" customHeight="1" x14ac:dyDescent="0.25">
      <c r="A73" s="30">
        <v>1</v>
      </c>
      <c r="B73" s="23" t="s">
        <v>536</v>
      </c>
      <c r="C73" s="23" t="s">
        <v>537</v>
      </c>
      <c r="D73" s="23"/>
      <c r="E73" s="23" t="s">
        <v>472</v>
      </c>
      <c r="F73" s="53" t="str">
        <f t="shared" ref="F73:F79" si="38">CONCATENATE(C73,D73,E73)</f>
        <v>КТП 10 (6) кВ мачтового типа, количество Т (АТ) шт. и мощность кВА:1 x 16</v>
      </c>
      <c r="G73" s="26">
        <v>467.89</v>
      </c>
      <c r="H73" s="81">
        <f t="shared" ref="H73:H79" si="39">G73-I73-J73-K73</f>
        <v>210.17999999999995</v>
      </c>
      <c r="I73" s="82">
        <v>184.08</v>
      </c>
      <c r="J73" s="82">
        <v>65.569999999999993</v>
      </c>
      <c r="K73" s="82">
        <v>8.06</v>
      </c>
      <c r="L73" s="81">
        <f t="shared" ref="L73:P79" si="40">G73*1000</f>
        <v>467890</v>
      </c>
      <c r="M73" s="81">
        <f t="shared" si="40"/>
        <v>210179.99999999994</v>
      </c>
      <c r="N73" s="81">
        <f t="shared" si="40"/>
        <v>184080</v>
      </c>
      <c r="O73" s="81">
        <f t="shared" si="40"/>
        <v>65570</v>
      </c>
      <c r="P73" s="81">
        <f t="shared" si="40"/>
        <v>8060.0000000000009</v>
      </c>
      <c r="Q73" s="83">
        <v>1.1200000000000001</v>
      </c>
      <c r="R73" s="83">
        <v>1.17</v>
      </c>
      <c r="S73" s="83">
        <v>1.01</v>
      </c>
      <c r="T73" s="83">
        <v>1.01</v>
      </c>
      <c r="U73" s="83">
        <v>1.0527260918901</v>
      </c>
      <c r="V73" s="83">
        <f t="shared" ref="V73:V79" si="41">Q73*S73*U73</f>
        <v>1.1908437551460813</v>
      </c>
      <c r="W73" s="83">
        <f t="shared" ref="W73:W79" si="42">Q73*R73*T73*U73</f>
        <v>1.393287193520915</v>
      </c>
      <c r="X73" s="81">
        <f t="shared" ref="X73:X79" si="43">SUM(Y73:AB73)</f>
        <v>557183.88459529995</v>
      </c>
      <c r="Y73" s="81">
        <f t="shared" ref="Y73:Y79" si="44">M73*V73</f>
        <v>250291.54045660331</v>
      </c>
      <c r="Z73" s="81">
        <f t="shared" ref="Z73:Z79" si="45">N73*V73</f>
        <v>219210.51844729064</v>
      </c>
      <c r="AA73" s="81">
        <f t="shared" ref="AA73:AA79" si="46">O73*V73</f>
        <v>78083.625024928551</v>
      </c>
      <c r="AB73" s="81">
        <f t="shared" ref="AB73:AB79" si="47">P73*V73</f>
        <v>9598.2006664774162</v>
      </c>
      <c r="AC73" s="81">
        <f t="shared" ref="AC73:AC79" si="48">SUM(AD73:AG73)</f>
        <v>651905.14497650077</v>
      </c>
      <c r="AD73" s="81">
        <f t="shared" ref="AD73:AD79" si="49">M73*W73</f>
        <v>292841.10233422584</v>
      </c>
      <c r="AE73" s="81">
        <f t="shared" ref="AE73:AE79" si="50">N73*W73</f>
        <v>256476.30658333004</v>
      </c>
      <c r="AF73" s="81">
        <f t="shared" ref="AF73:AF79" si="51">O73*W73</f>
        <v>91357.841279166401</v>
      </c>
      <c r="AG73" s="81">
        <f t="shared" ref="AG73:AG79" si="52">P73*W73</f>
        <v>11229.894779778577</v>
      </c>
    </row>
    <row r="74" spans="1:33" s="17" customFormat="1" ht="28.5" customHeight="1" x14ac:dyDescent="0.25">
      <c r="A74" s="30">
        <v>2</v>
      </c>
      <c r="B74" s="23" t="s">
        <v>538</v>
      </c>
      <c r="C74" s="23" t="s">
        <v>537</v>
      </c>
      <c r="D74" s="23"/>
      <c r="E74" s="23" t="s">
        <v>474</v>
      </c>
      <c r="F74" s="53" t="str">
        <f t="shared" si="38"/>
        <v>КТП 10 (6) кВ мачтового типа, количество Т (АТ) шт. и мощность кВА:1 x 25</v>
      </c>
      <c r="G74" s="26">
        <v>486.77</v>
      </c>
      <c r="H74" s="81">
        <f t="shared" si="39"/>
        <v>212.43999999999994</v>
      </c>
      <c r="I74" s="82">
        <v>200.33</v>
      </c>
      <c r="J74" s="82">
        <v>65.569999999999993</v>
      </c>
      <c r="K74" s="82">
        <v>8.43</v>
      </c>
      <c r="L74" s="81">
        <f t="shared" si="40"/>
        <v>486770</v>
      </c>
      <c r="M74" s="81">
        <f t="shared" si="40"/>
        <v>212439.99999999994</v>
      </c>
      <c r="N74" s="81">
        <f t="shared" si="40"/>
        <v>200330</v>
      </c>
      <c r="O74" s="81">
        <f t="shared" si="40"/>
        <v>65570</v>
      </c>
      <c r="P74" s="81">
        <f t="shared" si="40"/>
        <v>8430</v>
      </c>
      <c r="Q74" s="83">
        <v>1.1200000000000001</v>
      </c>
      <c r="R74" s="83">
        <v>1.17</v>
      </c>
      <c r="S74" s="83">
        <v>1.01</v>
      </c>
      <c r="T74" s="83">
        <v>1.01</v>
      </c>
      <c r="U74" s="83">
        <v>1.0527260918901</v>
      </c>
      <c r="V74" s="83">
        <f t="shared" si="41"/>
        <v>1.1908437551460813</v>
      </c>
      <c r="W74" s="83">
        <f t="shared" si="42"/>
        <v>1.393287193520915</v>
      </c>
      <c r="X74" s="81">
        <f t="shared" si="43"/>
        <v>579667.01469245797</v>
      </c>
      <c r="Y74" s="81">
        <f t="shared" si="44"/>
        <v>252982.84734323344</v>
      </c>
      <c r="Z74" s="81">
        <f t="shared" si="45"/>
        <v>238561.72946841447</v>
      </c>
      <c r="AA74" s="81">
        <f t="shared" si="46"/>
        <v>78083.625024928551</v>
      </c>
      <c r="AB74" s="81">
        <f t="shared" si="47"/>
        <v>10038.812855881466</v>
      </c>
      <c r="AC74" s="81">
        <f t="shared" si="48"/>
        <v>678210.40719017573</v>
      </c>
      <c r="AD74" s="81">
        <f t="shared" si="49"/>
        <v>295989.93139158312</v>
      </c>
      <c r="AE74" s="81">
        <f t="shared" si="50"/>
        <v>279117.22347804491</v>
      </c>
      <c r="AF74" s="81">
        <f t="shared" si="51"/>
        <v>91357.841279166401</v>
      </c>
      <c r="AG74" s="81">
        <f t="shared" si="52"/>
        <v>11745.411041381314</v>
      </c>
    </row>
    <row r="75" spans="1:33" s="17" customFormat="1" ht="28.5" customHeight="1" x14ac:dyDescent="0.25">
      <c r="A75" s="30">
        <v>3</v>
      </c>
      <c r="B75" s="23" t="s">
        <v>539</v>
      </c>
      <c r="C75" s="23" t="s">
        <v>537</v>
      </c>
      <c r="D75" s="23"/>
      <c r="E75" s="23" t="s">
        <v>476</v>
      </c>
      <c r="F75" s="53" t="str">
        <f t="shared" si="38"/>
        <v>КТП 10 (6) кВ мачтового типа, количество Т (АТ) шт. и мощность кВА:1 x 40</v>
      </c>
      <c r="G75" s="26">
        <v>505.64</v>
      </c>
      <c r="H75" s="81">
        <f t="shared" si="39"/>
        <v>214.71</v>
      </c>
      <c r="I75" s="82">
        <v>216.57</v>
      </c>
      <c r="J75" s="82">
        <v>65.569999999999993</v>
      </c>
      <c r="K75" s="82">
        <v>8.7899999999999991</v>
      </c>
      <c r="L75" s="81">
        <f t="shared" si="40"/>
        <v>505640</v>
      </c>
      <c r="M75" s="81">
        <f t="shared" si="40"/>
        <v>214710</v>
      </c>
      <c r="N75" s="81">
        <f t="shared" si="40"/>
        <v>216570</v>
      </c>
      <c r="O75" s="81">
        <f t="shared" si="40"/>
        <v>65570</v>
      </c>
      <c r="P75" s="81">
        <f t="shared" si="40"/>
        <v>8790</v>
      </c>
      <c r="Q75" s="83">
        <v>1.1200000000000001</v>
      </c>
      <c r="R75" s="83">
        <v>1.17</v>
      </c>
      <c r="S75" s="83">
        <v>1.01</v>
      </c>
      <c r="T75" s="83">
        <v>1.01</v>
      </c>
      <c r="U75" s="83">
        <v>1.0527260918901</v>
      </c>
      <c r="V75" s="83">
        <f t="shared" si="41"/>
        <v>1.1908437551460813</v>
      </c>
      <c r="W75" s="83">
        <f t="shared" si="42"/>
        <v>1.393287193520915</v>
      </c>
      <c r="X75" s="81">
        <f t="shared" si="43"/>
        <v>602138.23635206453</v>
      </c>
      <c r="Y75" s="81">
        <f t="shared" si="44"/>
        <v>255686.06266741513</v>
      </c>
      <c r="Z75" s="81">
        <f t="shared" si="45"/>
        <v>257901.03205198684</v>
      </c>
      <c r="AA75" s="81">
        <f t="shared" si="46"/>
        <v>78083.625024928551</v>
      </c>
      <c r="AB75" s="81">
        <f t="shared" si="47"/>
        <v>10467.516607734055</v>
      </c>
      <c r="AC75" s="81">
        <f t="shared" si="48"/>
        <v>704501.73653191549</v>
      </c>
      <c r="AD75" s="81">
        <f t="shared" si="49"/>
        <v>299152.69332087564</v>
      </c>
      <c r="AE75" s="81">
        <f t="shared" si="50"/>
        <v>301744.20750082459</v>
      </c>
      <c r="AF75" s="81">
        <f t="shared" si="51"/>
        <v>91357.841279166401</v>
      </c>
      <c r="AG75" s="81">
        <f t="shared" si="52"/>
        <v>12246.994431048843</v>
      </c>
    </row>
    <row r="76" spans="1:33" s="17" customFormat="1" ht="28.5" customHeight="1" x14ac:dyDescent="0.25">
      <c r="A76" s="30">
        <v>4</v>
      </c>
      <c r="B76" s="23" t="s">
        <v>540</v>
      </c>
      <c r="C76" s="23" t="s">
        <v>537</v>
      </c>
      <c r="D76" s="23"/>
      <c r="E76" s="23" t="s">
        <v>478</v>
      </c>
      <c r="F76" s="53" t="str">
        <f t="shared" si="38"/>
        <v>КТП 10 (6) кВ мачтового типа, количество Т (АТ) шт. и мощность кВА:1 x 63</v>
      </c>
      <c r="G76" s="26">
        <v>523.24</v>
      </c>
      <c r="H76" s="81">
        <f t="shared" si="39"/>
        <v>216.84000000000003</v>
      </c>
      <c r="I76" s="82">
        <v>231.7</v>
      </c>
      <c r="J76" s="82">
        <v>65.569999999999993</v>
      </c>
      <c r="K76" s="82">
        <v>9.1300000000000008</v>
      </c>
      <c r="L76" s="81">
        <f t="shared" si="40"/>
        <v>523240</v>
      </c>
      <c r="M76" s="81">
        <f t="shared" si="40"/>
        <v>216840.00000000003</v>
      </c>
      <c r="N76" s="81">
        <f t="shared" si="40"/>
        <v>231700</v>
      </c>
      <c r="O76" s="81">
        <f t="shared" si="40"/>
        <v>65570</v>
      </c>
      <c r="P76" s="81">
        <f t="shared" si="40"/>
        <v>9130</v>
      </c>
      <c r="Q76" s="83">
        <v>1.1200000000000001</v>
      </c>
      <c r="R76" s="83">
        <v>1.17</v>
      </c>
      <c r="S76" s="83">
        <v>1.01</v>
      </c>
      <c r="T76" s="83">
        <v>1.01</v>
      </c>
      <c r="U76" s="83">
        <v>1.0527260918901</v>
      </c>
      <c r="V76" s="83">
        <f t="shared" si="41"/>
        <v>1.1908437551460813</v>
      </c>
      <c r="W76" s="83">
        <f t="shared" si="42"/>
        <v>1.393287193520915</v>
      </c>
      <c r="X76" s="81">
        <f t="shared" si="43"/>
        <v>623097.08644263563</v>
      </c>
      <c r="Y76" s="81">
        <f t="shared" si="44"/>
        <v>258222.5598658763</v>
      </c>
      <c r="Z76" s="81">
        <f t="shared" si="45"/>
        <v>275918.49806734704</v>
      </c>
      <c r="AA76" s="81">
        <f t="shared" si="46"/>
        <v>78083.625024928551</v>
      </c>
      <c r="AB76" s="81">
        <f t="shared" si="47"/>
        <v>10872.403484483722</v>
      </c>
      <c r="AC76" s="81">
        <f t="shared" si="48"/>
        <v>729023.5911378836</v>
      </c>
      <c r="AD76" s="81">
        <f t="shared" si="49"/>
        <v>302120.39504307526</v>
      </c>
      <c r="AE76" s="81">
        <f t="shared" si="50"/>
        <v>322824.64273879601</v>
      </c>
      <c r="AF76" s="81">
        <f t="shared" si="51"/>
        <v>91357.841279166401</v>
      </c>
      <c r="AG76" s="81">
        <f t="shared" si="52"/>
        <v>12720.712076845954</v>
      </c>
    </row>
    <row r="77" spans="1:33" s="17" customFormat="1" ht="28.5" customHeight="1" x14ac:dyDescent="0.25">
      <c r="A77" s="30">
        <v>5</v>
      </c>
      <c r="B77" s="23" t="s">
        <v>541</v>
      </c>
      <c r="C77" s="23" t="s">
        <v>537</v>
      </c>
      <c r="D77" s="23"/>
      <c r="E77" s="23" t="s">
        <v>449</v>
      </c>
      <c r="F77" s="53" t="str">
        <f t="shared" si="38"/>
        <v>КТП 10 (6) кВ мачтового типа, количество Т (АТ) шт. и мощность кВА:1 x 100</v>
      </c>
      <c r="G77" s="26">
        <v>551.71</v>
      </c>
      <c r="H77" s="81">
        <f t="shared" si="39"/>
        <v>220.25000000000003</v>
      </c>
      <c r="I77" s="82">
        <v>256.22000000000003</v>
      </c>
      <c r="J77" s="82">
        <v>65.569999999999993</v>
      </c>
      <c r="K77" s="82">
        <v>9.67</v>
      </c>
      <c r="L77" s="81">
        <f t="shared" si="40"/>
        <v>551710</v>
      </c>
      <c r="M77" s="81">
        <f t="shared" si="40"/>
        <v>220250.00000000003</v>
      </c>
      <c r="N77" s="81">
        <f t="shared" si="40"/>
        <v>256220.00000000003</v>
      </c>
      <c r="O77" s="81">
        <f t="shared" si="40"/>
        <v>65570</v>
      </c>
      <c r="P77" s="81">
        <f t="shared" si="40"/>
        <v>9670</v>
      </c>
      <c r="Q77" s="83">
        <v>1.1200000000000001</v>
      </c>
      <c r="R77" s="83">
        <v>1.17</v>
      </c>
      <c r="S77" s="83">
        <v>1.01</v>
      </c>
      <c r="T77" s="83">
        <v>1.01</v>
      </c>
      <c r="U77" s="83">
        <v>1.0527260918901</v>
      </c>
      <c r="V77" s="83">
        <f t="shared" si="41"/>
        <v>1.1908437551460813</v>
      </c>
      <c r="W77" s="83">
        <f t="shared" si="42"/>
        <v>1.393287193520915</v>
      </c>
      <c r="X77" s="81">
        <f t="shared" si="43"/>
        <v>657000.40815164463</v>
      </c>
      <c r="Y77" s="81">
        <f t="shared" si="44"/>
        <v>262283.33707092446</v>
      </c>
      <c r="Z77" s="81">
        <f t="shared" si="45"/>
        <v>305117.98694352899</v>
      </c>
      <c r="AA77" s="81">
        <f t="shared" si="46"/>
        <v>78083.625024928551</v>
      </c>
      <c r="AB77" s="81">
        <f t="shared" si="47"/>
        <v>11515.459112262606</v>
      </c>
      <c r="AC77" s="81">
        <f t="shared" si="48"/>
        <v>768690.47753742419</v>
      </c>
      <c r="AD77" s="81">
        <f t="shared" si="49"/>
        <v>306871.50437298155</v>
      </c>
      <c r="AE77" s="81">
        <f t="shared" si="50"/>
        <v>356988.04472392891</v>
      </c>
      <c r="AF77" s="81">
        <f t="shared" si="51"/>
        <v>91357.841279166401</v>
      </c>
      <c r="AG77" s="81">
        <f t="shared" si="52"/>
        <v>13473.087161347248</v>
      </c>
    </row>
    <row r="78" spans="1:33" s="17" customFormat="1" ht="28.5" customHeight="1" x14ac:dyDescent="0.25">
      <c r="A78" s="30">
        <v>6</v>
      </c>
      <c r="B78" s="23" t="s">
        <v>542</v>
      </c>
      <c r="C78" s="23" t="s">
        <v>537</v>
      </c>
      <c r="D78" s="23"/>
      <c r="E78" s="23" t="s">
        <v>451</v>
      </c>
      <c r="F78" s="53" t="str">
        <f t="shared" si="38"/>
        <v>КТП 10 (6) кВ мачтового типа, количество Т (АТ) шт. и мощность кВА:1 x 160</v>
      </c>
      <c r="G78" s="26">
        <v>618.87</v>
      </c>
      <c r="H78" s="81">
        <f t="shared" si="39"/>
        <v>228.32000000000002</v>
      </c>
      <c r="I78" s="82">
        <v>314.01</v>
      </c>
      <c r="J78" s="82">
        <v>65.569999999999993</v>
      </c>
      <c r="K78" s="82">
        <v>10.97</v>
      </c>
      <c r="L78" s="81">
        <f t="shared" si="40"/>
        <v>618870</v>
      </c>
      <c r="M78" s="81">
        <f t="shared" si="40"/>
        <v>228320.00000000003</v>
      </c>
      <c r="N78" s="81">
        <f t="shared" si="40"/>
        <v>314010</v>
      </c>
      <c r="O78" s="81">
        <f t="shared" si="40"/>
        <v>65570</v>
      </c>
      <c r="P78" s="81">
        <f t="shared" si="40"/>
        <v>10970</v>
      </c>
      <c r="Q78" s="83">
        <v>1.1200000000000001</v>
      </c>
      <c r="R78" s="83">
        <v>1.17</v>
      </c>
      <c r="S78" s="83">
        <v>1.01</v>
      </c>
      <c r="T78" s="83">
        <v>1.01</v>
      </c>
      <c r="U78" s="83">
        <v>1.0527260918901</v>
      </c>
      <c r="V78" s="83">
        <f t="shared" si="41"/>
        <v>1.1908437551460813</v>
      </c>
      <c r="W78" s="83">
        <f t="shared" si="42"/>
        <v>1.393287193520915</v>
      </c>
      <c r="X78" s="81">
        <f t="shared" si="43"/>
        <v>736977.47474725544</v>
      </c>
      <c r="Y78" s="81">
        <f t="shared" si="44"/>
        <v>271893.44617495331</v>
      </c>
      <c r="Z78" s="81">
        <f t="shared" si="45"/>
        <v>373936.84755342099</v>
      </c>
      <c r="AA78" s="81">
        <f t="shared" si="46"/>
        <v>78083.625024928551</v>
      </c>
      <c r="AB78" s="81">
        <f t="shared" si="47"/>
        <v>13063.555993952512</v>
      </c>
      <c r="AC78" s="81">
        <f t="shared" si="48"/>
        <v>862263.64545428858</v>
      </c>
      <c r="AD78" s="81">
        <f t="shared" si="49"/>
        <v>318115.33202469535</v>
      </c>
      <c r="AE78" s="81">
        <f t="shared" si="50"/>
        <v>437506.1116375025</v>
      </c>
      <c r="AF78" s="81">
        <f t="shared" si="51"/>
        <v>91357.841279166401</v>
      </c>
      <c r="AG78" s="81">
        <f t="shared" si="52"/>
        <v>15284.360512924437</v>
      </c>
    </row>
    <row r="79" spans="1:33" s="17" customFormat="1" ht="28.5" customHeight="1" x14ac:dyDescent="0.25">
      <c r="A79" s="30">
        <v>7</v>
      </c>
      <c r="B79" s="23" t="s">
        <v>543</v>
      </c>
      <c r="C79" s="23" t="s">
        <v>537</v>
      </c>
      <c r="D79" s="23"/>
      <c r="E79" s="23" t="s">
        <v>453</v>
      </c>
      <c r="F79" s="53" t="str">
        <f t="shared" si="38"/>
        <v>КТП 10 (6) кВ мачтового типа, количество Т (АТ) шт. и мощность кВА:1 x 250</v>
      </c>
      <c r="G79" s="26">
        <v>734.79</v>
      </c>
      <c r="H79" s="81">
        <f t="shared" si="39"/>
        <v>241.51999999999998</v>
      </c>
      <c r="I79" s="82">
        <v>408.59</v>
      </c>
      <c r="J79" s="82">
        <v>71.599999999999994</v>
      </c>
      <c r="K79" s="82">
        <v>13.08</v>
      </c>
      <c r="L79" s="81">
        <f t="shared" si="40"/>
        <v>734790</v>
      </c>
      <c r="M79" s="81">
        <f t="shared" si="40"/>
        <v>241519.99999999997</v>
      </c>
      <c r="N79" s="81">
        <f t="shared" si="40"/>
        <v>408590</v>
      </c>
      <c r="O79" s="81">
        <f t="shared" si="40"/>
        <v>71600</v>
      </c>
      <c r="P79" s="81">
        <f t="shared" si="40"/>
        <v>13080</v>
      </c>
      <c r="Q79" s="83">
        <v>1.1200000000000001</v>
      </c>
      <c r="R79" s="83">
        <v>1.17</v>
      </c>
      <c r="S79" s="83">
        <v>1.01</v>
      </c>
      <c r="T79" s="83">
        <v>1.01</v>
      </c>
      <c r="U79" s="83">
        <v>1.0527260918901</v>
      </c>
      <c r="V79" s="83">
        <f t="shared" si="41"/>
        <v>1.1908437551460813</v>
      </c>
      <c r="W79" s="83">
        <f t="shared" si="42"/>
        <v>1.393287193520915</v>
      </c>
      <c r="X79" s="81">
        <f t="shared" si="43"/>
        <v>875020.08284378913</v>
      </c>
      <c r="Y79" s="81">
        <f t="shared" si="44"/>
        <v>287612.58374288154</v>
      </c>
      <c r="Z79" s="81">
        <f t="shared" si="45"/>
        <v>486566.84991513734</v>
      </c>
      <c r="AA79" s="81">
        <f t="shared" si="46"/>
        <v>85264.412868459418</v>
      </c>
      <c r="AB79" s="81">
        <f t="shared" si="47"/>
        <v>15576.236317310744</v>
      </c>
      <c r="AC79" s="81">
        <f t="shared" si="48"/>
        <v>1023773.4969272331</v>
      </c>
      <c r="AD79" s="81">
        <f t="shared" si="49"/>
        <v>336506.72297917138</v>
      </c>
      <c r="AE79" s="81">
        <f t="shared" si="50"/>
        <v>569283.21440071065</v>
      </c>
      <c r="AF79" s="81">
        <f t="shared" si="51"/>
        <v>99759.363056097514</v>
      </c>
      <c r="AG79" s="81">
        <f t="shared" si="52"/>
        <v>18224.19649125357</v>
      </c>
    </row>
    <row r="80" spans="1:33" s="17" customFormat="1" x14ac:dyDescent="0.25">
      <c r="A80" s="78" t="s">
        <v>544</v>
      </c>
      <c r="F80" s="53"/>
      <c r="G80" s="79"/>
      <c r="H80" s="81"/>
      <c r="I80" s="82"/>
      <c r="J80" s="82"/>
      <c r="K80" s="82"/>
      <c r="L80" s="81"/>
      <c r="M80" s="81"/>
      <c r="N80" s="81"/>
      <c r="O80" s="81"/>
      <c r="P80" s="81"/>
      <c r="Q80" s="83"/>
      <c r="R80" s="83"/>
      <c r="S80" s="83"/>
      <c r="T80" s="83"/>
      <c r="U80" s="83"/>
      <c r="V80" s="83"/>
      <c r="W80" s="83"/>
      <c r="X80" s="81"/>
      <c r="Y80" s="81"/>
      <c r="Z80" s="81"/>
      <c r="AA80" s="81"/>
      <c r="AB80" s="81"/>
      <c r="AC80" s="81"/>
      <c r="AD80" s="81"/>
      <c r="AE80" s="81"/>
      <c r="AF80" s="81"/>
      <c r="AG80" s="81"/>
    </row>
    <row r="81" spans="1:33" s="17" customFormat="1" ht="28.5" customHeight="1" x14ac:dyDescent="0.25">
      <c r="A81" s="23">
        <v>1</v>
      </c>
      <c r="B81" s="23" t="s">
        <v>545</v>
      </c>
      <c r="C81" s="23" t="s">
        <v>546</v>
      </c>
      <c r="D81" s="23"/>
      <c r="E81" s="23" t="s">
        <v>547</v>
      </c>
      <c r="F81" s="53" t="str">
        <f t="shared" ref="F81:F86" si="53">CONCATENATE(C81,D81,E81)</f>
        <v>РП 10 (6) кВ:количество ячеек 7</v>
      </c>
      <c r="G81" s="80">
        <v>27180.86</v>
      </c>
      <c r="H81" s="81">
        <f t="shared" ref="H81:H86" si="54">G81-I81-J81-K81</f>
        <v>10960.529999999999</v>
      </c>
      <c r="I81" s="82">
        <v>14389.85</v>
      </c>
      <c r="J81" s="82">
        <v>1317.27</v>
      </c>
      <c r="K81" s="82">
        <v>513.21</v>
      </c>
      <c r="L81" s="81">
        <f t="shared" ref="L81:P86" si="55">G81*1000</f>
        <v>27180860</v>
      </c>
      <c r="M81" s="81">
        <f t="shared" si="55"/>
        <v>10960529.999999998</v>
      </c>
      <c r="N81" s="81">
        <f t="shared" si="55"/>
        <v>14389850</v>
      </c>
      <c r="O81" s="81">
        <f t="shared" si="55"/>
        <v>1317270</v>
      </c>
      <c r="P81" s="81">
        <f t="shared" si="55"/>
        <v>513210.00000000006</v>
      </c>
      <c r="Q81" s="83">
        <v>1.1200000000000001</v>
      </c>
      <c r="R81" s="83">
        <v>1.17</v>
      </c>
      <c r="S81" s="83">
        <v>1.01</v>
      </c>
      <c r="T81" s="83">
        <v>1.01</v>
      </c>
      <c r="U81" s="83">
        <v>1.0527260918901</v>
      </c>
      <c r="V81" s="83">
        <f t="shared" ref="V81:V86" si="56">Q81*S81*U81</f>
        <v>1.1908437551460813</v>
      </c>
      <c r="W81" s="83">
        <f t="shared" ref="W81:W86" si="57">Q81*R81*T81*U81</f>
        <v>1.393287193520915</v>
      </c>
      <c r="X81" s="81">
        <f t="shared" ref="X81:X86" si="58">SUM(Y81:AB81)</f>
        <v>32368157.390499912</v>
      </c>
      <c r="Y81" s="81">
        <f t="shared" ref="Y81:Y86" si="59">M81*V81</f>
        <v>13052278.703591276</v>
      </c>
      <c r="Z81" s="81">
        <f t="shared" ref="Z81:Z86" si="60">N81*V81</f>
        <v>17136063.009988837</v>
      </c>
      <c r="AA81" s="81">
        <f t="shared" ref="AA81:AA86" si="61">O81*V81</f>
        <v>1568662.7533412785</v>
      </c>
      <c r="AB81" s="81">
        <f t="shared" ref="AB81:AB86" si="62">P81*V81</f>
        <v>611152.92357852042</v>
      </c>
      <c r="AC81" s="81">
        <f t="shared" ref="AC81:AC86" si="63">SUM(AD81:AG81)</f>
        <v>37870744.146884896</v>
      </c>
      <c r="AD81" s="81">
        <f t="shared" ref="AD81:AD86" si="64">M81*W81</f>
        <v>15271166.083201792</v>
      </c>
      <c r="AE81" s="81">
        <f t="shared" ref="AE81:AE86" si="65">N81*W81</f>
        <v>20049193.721686941</v>
      </c>
      <c r="AF81" s="81">
        <f t="shared" ref="AF81:AF86" si="66">O81*W81</f>
        <v>1835335.4214092956</v>
      </c>
      <c r="AG81" s="81">
        <f t="shared" ref="AG81:AG86" si="67">P81*W81</f>
        <v>715048.92058686889</v>
      </c>
    </row>
    <row r="82" spans="1:33" s="17" customFormat="1" ht="28.5" customHeight="1" x14ac:dyDescent="0.25">
      <c r="A82" s="23">
        <v>2</v>
      </c>
      <c r="B82" s="23" t="s">
        <v>548</v>
      </c>
      <c r="C82" s="23" t="s">
        <v>546</v>
      </c>
      <c r="D82" s="23"/>
      <c r="E82" s="23" t="s">
        <v>549</v>
      </c>
      <c r="F82" s="53" t="str">
        <f t="shared" si="53"/>
        <v>РП 10 (6) кВ:количество ячеек 10</v>
      </c>
      <c r="G82" s="80">
        <v>33016</v>
      </c>
      <c r="H82" s="81">
        <f t="shared" si="54"/>
        <v>11747.930000000002</v>
      </c>
      <c r="I82" s="82">
        <v>19321.919999999998</v>
      </c>
      <c r="J82" s="82">
        <v>1320.58</v>
      </c>
      <c r="K82" s="82">
        <v>625.57000000000005</v>
      </c>
      <c r="L82" s="81">
        <f t="shared" si="55"/>
        <v>33016000</v>
      </c>
      <c r="M82" s="81">
        <f t="shared" si="55"/>
        <v>11747930.000000002</v>
      </c>
      <c r="N82" s="81">
        <f t="shared" si="55"/>
        <v>19321920</v>
      </c>
      <c r="O82" s="81">
        <f t="shared" si="55"/>
        <v>1320580</v>
      </c>
      <c r="P82" s="81">
        <f t="shared" si="55"/>
        <v>625570</v>
      </c>
      <c r="Q82" s="83">
        <v>1.1200000000000001</v>
      </c>
      <c r="R82" s="83">
        <v>1.17</v>
      </c>
      <c r="S82" s="83">
        <v>1.01</v>
      </c>
      <c r="T82" s="83">
        <v>1.01</v>
      </c>
      <c r="U82" s="83">
        <v>1.0527260918901</v>
      </c>
      <c r="V82" s="83">
        <f t="shared" si="56"/>
        <v>1.1908437551460813</v>
      </c>
      <c r="W82" s="83">
        <f t="shared" si="57"/>
        <v>1.393287193520915</v>
      </c>
      <c r="X82" s="81">
        <f t="shared" si="58"/>
        <v>39316897.419903025</v>
      </c>
      <c r="Y82" s="81">
        <f t="shared" si="59"/>
        <v>13989949.076393304</v>
      </c>
      <c r="Z82" s="81">
        <f t="shared" si="60"/>
        <v>23009387.769432172</v>
      </c>
      <c r="AA82" s="81">
        <f t="shared" si="61"/>
        <v>1572604.446170812</v>
      </c>
      <c r="AB82" s="81">
        <f t="shared" si="62"/>
        <v>744956.12790673412</v>
      </c>
      <c r="AC82" s="81">
        <f t="shared" si="63"/>
        <v>46000769.981286526</v>
      </c>
      <c r="AD82" s="81">
        <f t="shared" si="64"/>
        <v>16368240.419380166</v>
      </c>
      <c r="AE82" s="81">
        <f t="shared" si="65"/>
        <v>26920983.690235637</v>
      </c>
      <c r="AF82" s="81">
        <f t="shared" si="66"/>
        <v>1839947.20201985</v>
      </c>
      <c r="AG82" s="81">
        <f t="shared" si="67"/>
        <v>871598.66965087876</v>
      </c>
    </row>
    <row r="83" spans="1:33" s="17" customFormat="1" ht="28.5" customHeight="1" x14ac:dyDescent="0.25">
      <c r="A83" s="23">
        <v>3</v>
      </c>
      <c r="B83" s="23" t="s">
        <v>550</v>
      </c>
      <c r="C83" s="23" t="s">
        <v>546</v>
      </c>
      <c r="D83" s="23"/>
      <c r="E83" s="23" t="s">
        <v>551</v>
      </c>
      <c r="F83" s="53" t="str">
        <f t="shared" si="53"/>
        <v>РП 10 (6) кВ:количество ячеек 12</v>
      </c>
      <c r="G83" s="80">
        <v>38510.79</v>
      </c>
      <c r="H83" s="81">
        <f t="shared" si="54"/>
        <v>13420.970000000001</v>
      </c>
      <c r="I83" s="82">
        <v>23006.95</v>
      </c>
      <c r="J83" s="82">
        <v>1350.14</v>
      </c>
      <c r="K83" s="82">
        <v>732.73</v>
      </c>
      <c r="L83" s="81">
        <f t="shared" si="55"/>
        <v>38510790</v>
      </c>
      <c r="M83" s="81">
        <f t="shared" si="55"/>
        <v>13420970.000000002</v>
      </c>
      <c r="N83" s="81">
        <f t="shared" si="55"/>
        <v>23006950</v>
      </c>
      <c r="O83" s="81">
        <f t="shared" si="55"/>
        <v>1350140</v>
      </c>
      <c r="P83" s="81">
        <f t="shared" si="55"/>
        <v>732730</v>
      </c>
      <c r="Q83" s="83">
        <v>1.1200000000000001</v>
      </c>
      <c r="R83" s="83">
        <v>1.17</v>
      </c>
      <c r="S83" s="83">
        <v>1.01</v>
      </c>
      <c r="T83" s="83">
        <v>1.01</v>
      </c>
      <c r="U83" s="83">
        <v>1.0527260918901</v>
      </c>
      <c r="V83" s="83">
        <f t="shared" si="56"/>
        <v>1.1908437551460813</v>
      </c>
      <c r="W83" s="83">
        <f t="shared" si="57"/>
        <v>1.393287193520915</v>
      </c>
      <c r="X83" s="81">
        <f t="shared" si="58"/>
        <v>45860333.777242161</v>
      </c>
      <c r="Y83" s="81">
        <f t="shared" si="59"/>
        <v>15982278.312502906</v>
      </c>
      <c r="Z83" s="81">
        <f t="shared" si="60"/>
        <v>27397682.732458137</v>
      </c>
      <c r="AA83" s="81">
        <f t="shared" si="61"/>
        <v>1607805.7875729303</v>
      </c>
      <c r="AB83" s="81">
        <f t="shared" si="62"/>
        <v>872566.94470818818</v>
      </c>
      <c r="AC83" s="81">
        <f t="shared" si="63"/>
        <v>53656590.51937332</v>
      </c>
      <c r="AD83" s="81">
        <f t="shared" si="64"/>
        <v>18699265.625628397</v>
      </c>
      <c r="AE83" s="81">
        <f t="shared" si="65"/>
        <v>32055288.796976015</v>
      </c>
      <c r="AF83" s="81">
        <f t="shared" si="66"/>
        <v>1881132.7714603283</v>
      </c>
      <c r="AG83" s="81">
        <f t="shared" si="67"/>
        <v>1020903.3253085801</v>
      </c>
    </row>
    <row r="84" spans="1:33" s="17" customFormat="1" ht="28.5" customHeight="1" x14ac:dyDescent="0.25">
      <c r="A84" s="23">
        <v>4</v>
      </c>
      <c r="B84" s="23" t="s">
        <v>552</v>
      </c>
      <c r="C84" s="23" t="s">
        <v>546</v>
      </c>
      <c r="D84" s="23"/>
      <c r="E84" s="23" t="s">
        <v>553</v>
      </c>
      <c r="F84" s="53" t="str">
        <f t="shared" si="53"/>
        <v>РП 10 (6) кВ:количество ячеек 14</v>
      </c>
      <c r="G84" s="80">
        <v>40586.199999999997</v>
      </c>
      <c r="H84" s="81">
        <f t="shared" si="54"/>
        <v>13727.649999999998</v>
      </c>
      <c r="I84" s="82">
        <v>24733.53</v>
      </c>
      <c r="J84" s="82">
        <v>1352.29</v>
      </c>
      <c r="K84" s="82">
        <v>772.73</v>
      </c>
      <c r="L84" s="81">
        <f t="shared" si="55"/>
        <v>40586200</v>
      </c>
      <c r="M84" s="81">
        <f t="shared" si="55"/>
        <v>13727649.999999998</v>
      </c>
      <c r="N84" s="81">
        <f t="shared" si="55"/>
        <v>24733530</v>
      </c>
      <c r="O84" s="81">
        <f t="shared" si="55"/>
        <v>1352290</v>
      </c>
      <c r="P84" s="81">
        <f t="shared" si="55"/>
        <v>772730</v>
      </c>
      <c r="Q84" s="83">
        <v>1.1200000000000001</v>
      </c>
      <c r="R84" s="83">
        <v>1.17</v>
      </c>
      <c r="S84" s="83">
        <v>1.01</v>
      </c>
      <c r="T84" s="83">
        <v>1.01</v>
      </c>
      <c r="U84" s="83">
        <v>1.0527260918901</v>
      </c>
      <c r="V84" s="83">
        <f t="shared" si="56"/>
        <v>1.1908437551460813</v>
      </c>
      <c r="W84" s="83">
        <f t="shared" si="57"/>
        <v>1.393287193520915</v>
      </c>
      <c r="X84" s="81">
        <f t="shared" si="58"/>
        <v>48331822.815109886</v>
      </c>
      <c r="Y84" s="81">
        <f t="shared" si="59"/>
        <v>16347486.2753311</v>
      </c>
      <c r="Z84" s="81">
        <f t="shared" si="60"/>
        <v>29453769.743218258</v>
      </c>
      <c r="AA84" s="81">
        <f t="shared" si="61"/>
        <v>1610366.1016464944</v>
      </c>
      <c r="AB84" s="81">
        <f t="shared" si="62"/>
        <v>920200.69491403142</v>
      </c>
      <c r="AC84" s="81">
        <f t="shared" si="63"/>
        <v>56548232.693678558</v>
      </c>
      <c r="AD84" s="81">
        <f t="shared" si="64"/>
        <v>19126558.942137387</v>
      </c>
      <c r="AE84" s="81">
        <f t="shared" si="65"/>
        <v>34460910.599565357</v>
      </c>
      <c r="AF84" s="81">
        <f t="shared" si="66"/>
        <v>1884128.3389263982</v>
      </c>
      <c r="AG84" s="81">
        <f t="shared" si="67"/>
        <v>1076634.8130494168</v>
      </c>
    </row>
    <row r="85" spans="1:33" s="17" customFormat="1" ht="28.5" customHeight="1" x14ac:dyDescent="0.25">
      <c r="A85" s="23">
        <v>5</v>
      </c>
      <c r="B85" s="23" t="s">
        <v>554</v>
      </c>
      <c r="C85" s="23" t="s">
        <v>546</v>
      </c>
      <c r="D85" s="23"/>
      <c r="E85" s="23" t="s">
        <v>555</v>
      </c>
      <c r="F85" s="53" t="str">
        <f t="shared" si="53"/>
        <v>РП 10 (6) кВ:количество ячеек 18</v>
      </c>
      <c r="G85" s="80">
        <v>53150.14</v>
      </c>
      <c r="H85" s="81">
        <f t="shared" si="54"/>
        <v>16821.37</v>
      </c>
      <c r="I85" s="82">
        <v>33809.85</v>
      </c>
      <c r="J85" s="82">
        <v>1504.22</v>
      </c>
      <c r="K85" s="82">
        <v>1014.7</v>
      </c>
      <c r="L85" s="81">
        <f t="shared" si="55"/>
        <v>53150140</v>
      </c>
      <c r="M85" s="81">
        <f t="shared" si="55"/>
        <v>16821370</v>
      </c>
      <c r="N85" s="81">
        <f t="shared" si="55"/>
        <v>33809850</v>
      </c>
      <c r="O85" s="81">
        <f t="shared" si="55"/>
        <v>1504220</v>
      </c>
      <c r="P85" s="81">
        <f t="shared" si="55"/>
        <v>1014700</v>
      </c>
      <c r="Q85" s="83">
        <v>1.1200000000000001</v>
      </c>
      <c r="R85" s="83">
        <v>1.17</v>
      </c>
      <c r="S85" s="83">
        <v>1.01</v>
      </c>
      <c r="T85" s="83">
        <v>1.01</v>
      </c>
      <c r="U85" s="83">
        <v>1.0527260918901</v>
      </c>
      <c r="V85" s="83">
        <f t="shared" si="56"/>
        <v>1.1908437551460813</v>
      </c>
      <c r="W85" s="83">
        <f t="shared" si="57"/>
        <v>1.393287193520915</v>
      </c>
      <c r="X85" s="81">
        <f t="shared" si="58"/>
        <v>63293512.304139942</v>
      </c>
      <c r="Y85" s="81">
        <f t="shared" si="59"/>
        <v>20031623.41750164</v>
      </c>
      <c r="Z85" s="81">
        <f t="shared" si="60"/>
        <v>40262248.734925739</v>
      </c>
      <c r="AA85" s="81">
        <f t="shared" si="61"/>
        <v>1791290.9933658384</v>
      </c>
      <c r="AB85" s="81">
        <f t="shared" si="62"/>
        <v>1208349.1583467287</v>
      </c>
      <c r="AC85" s="81">
        <f t="shared" si="63"/>
        <v>74053409.395843729</v>
      </c>
      <c r="AD85" s="81">
        <f t="shared" si="64"/>
        <v>23436999.398476914</v>
      </c>
      <c r="AE85" s="81">
        <f t="shared" si="65"/>
        <v>47106831.019863106</v>
      </c>
      <c r="AF85" s="81">
        <f t="shared" si="66"/>
        <v>2095810.4622380307</v>
      </c>
      <c r="AG85" s="81">
        <f t="shared" si="67"/>
        <v>1413768.5152656725</v>
      </c>
    </row>
    <row r="86" spans="1:33" s="17" customFormat="1" ht="28.5" customHeight="1" x14ac:dyDescent="0.25">
      <c r="A86" s="23">
        <v>6</v>
      </c>
      <c r="B86" s="23" t="s">
        <v>556</v>
      </c>
      <c r="C86" s="23" t="s">
        <v>546</v>
      </c>
      <c r="D86" s="23"/>
      <c r="E86" s="23" t="s">
        <v>557</v>
      </c>
      <c r="F86" s="53" t="str">
        <f t="shared" si="53"/>
        <v>РП 10 (6) кВ:количество ячеек 22</v>
      </c>
      <c r="G86" s="80">
        <v>63185.77</v>
      </c>
      <c r="H86" s="81">
        <f t="shared" si="54"/>
        <v>18120.449999999997</v>
      </c>
      <c r="I86" s="82">
        <v>42171.25</v>
      </c>
      <c r="J86" s="82">
        <v>1689.65</v>
      </c>
      <c r="K86" s="82">
        <v>1204.42</v>
      </c>
      <c r="L86" s="81">
        <f t="shared" si="55"/>
        <v>63185770</v>
      </c>
      <c r="M86" s="81">
        <f t="shared" si="55"/>
        <v>18120449.999999996</v>
      </c>
      <c r="N86" s="81">
        <f t="shared" si="55"/>
        <v>42171250</v>
      </c>
      <c r="O86" s="81">
        <f t="shared" si="55"/>
        <v>1689650</v>
      </c>
      <c r="P86" s="81">
        <f t="shared" si="55"/>
        <v>1204420</v>
      </c>
      <c r="Q86" s="83">
        <v>1.1200000000000001</v>
      </c>
      <c r="R86" s="83">
        <v>1.17</v>
      </c>
      <c r="S86" s="83">
        <v>1.01</v>
      </c>
      <c r="T86" s="83">
        <v>1.01</v>
      </c>
      <c r="U86" s="83">
        <v>1.0527260918901</v>
      </c>
      <c r="V86" s="83">
        <f t="shared" si="56"/>
        <v>1.1908437551460813</v>
      </c>
      <c r="W86" s="83">
        <f t="shared" si="57"/>
        <v>1.393287193520915</v>
      </c>
      <c r="X86" s="81">
        <f t="shared" si="58"/>
        <v>75244379.618596613</v>
      </c>
      <c r="Y86" s="81">
        <f t="shared" si="59"/>
        <v>21578624.722936805</v>
      </c>
      <c r="Z86" s="81">
        <f t="shared" si="60"/>
        <v>50219369.709204182</v>
      </c>
      <c r="AA86" s="81">
        <f t="shared" si="61"/>
        <v>2012109.1508825764</v>
      </c>
      <c r="AB86" s="81">
        <f t="shared" si="62"/>
        <v>1434276.0355730432</v>
      </c>
      <c r="AC86" s="81">
        <f t="shared" si="63"/>
        <v>88035924.153758019</v>
      </c>
      <c r="AD86" s="81">
        <f t="shared" si="64"/>
        <v>25246990.92583606</v>
      </c>
      <c r="AE86" s="81">
        <f t="shared" si="65"/>
        <v>58756662.559768885</v>
      </c>
      <c r="AF86" s="81">
        <f t="shared" si="66"/>
        <v>2354167.7065326138</v>
      </c>
      <c r="AG86" s="81">
        <f t="shared" si="67"/>
        <v>1678102.9616204605</v>
      </c>
    </row>
    <row r="87" spans="1:33" x14ac:dyDescent="0.25">
      <c r="G87" s="84">
        <f t="shared" ref="G87:P87" si="68">SUM(G12:G81)</f>
        <v>249111.97000000003</v>
      </c>
      <c r="H87" s="84">
        <f t="shared" si="68"/>
        <v>54270.790000000008</v>
      </c>
      <c r="I87" s="84">
        <f t="shared" si="68"/>
        <v>179965.43</v>
      </c>
      <c r="J87" s="84">
        <f t="shared" si="68"/>
        <v>10227.280000000001</v>
      </c>
      <c r="K87" s="84">
        <f t="shared" si="68"/>
        <v>4648.4700000000012</v>
      </c>
      <c r="L87" s="84">
        <f t="shared" si="68"/>
        <v>249111970</v>
      </c>
      <c r="M87" s="84">
        <f t="shared" si="68"/>
        <v>54270790</v>
      </c>
      <c r="N87" s="84">
        <f t="shared" si="68"/>
        <v>179965430</v>
      </c>
      <c r="O87" s="84">
        <f t="shared" si="68"/>
        <v>10227280</v>
      </c>
      <c r="P87" s="84">
        <f t="shared" si="68"/>
        <v>4648470</v>
      </c>
    </row>
    <row r="88" spans="1:33" x14ac:dyDescent="0.25">
      <c r="G88" s="84">
        <f>SUM(G87:P87)</f>
        <v>498722163.94</v>
      </c>
    </row>
  </sheetData>
  <mergeCells count="20">
    <mergeCell ref="AC8:AG8"/>
    <mergeCell ref="G9:G10"/>
    <mergeCell ref="H9:K9"/>
    <mergeCell ref="L9:L10"/>
    <mergeCell ref="M9:P9"/>
    <mergeCell ref="Q9:Q10"/>
    <mergeCell ref="S9:T9"/>
    <mergeCell ref="U9:U10"/>
    <mergeCell ref="V9:W9"/>
    <mergeCell ref="X9:X10"/>
    <mergeCell ref="Y9:AB9"/>
    <mergeCell ref="AC9:AC10"/>
    <mergeCell ref="AD9:AG9"/>
    <mergeCell ref="F3:AB3"/>
    <mergeCell ref="F4:AB4"/>
    <mergeCell ref="F6:AB6"/>
    <mergeCell ref="A8:A10"/>
    <mergeCell ref="B8:B10"/>
    <mergeCell ref="F8:F10"/>
    <mergeCell ref="X8:AB8"/>
  </mergeCells>
  <pageMargins left="0.7" right="0.7" top="0.75" bottom="0.75" header="0.511811023622047" footer="0.511811023622047"/>
  <pageSetup paperSize="9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AS91"/>
  <sheetViews>
    <sheetView topLeftCell="A73" zoomScale="60" zoomScaleNormal="60" workbookViewId="0">
      <selection activeCell="AQ4" sqref="AQ4"/>
    </sheetView>
  </sheetViews>
  <sheetFormatPr defaultColWidth="8.7109375" defaultRowHeight="15.75" x14ac:dyDescent="0.25"/>
  <cols>
    <col min="1" max="1" width="5.85546875" style="70" customWidth="1"/>
    <col min="2" max="2" width="13.85546875" style="70" customWidth="1"/>
    <col min="3" max="5" width="13.85546875" style="70" hidden="1" customWidth="1"/>
    <col min="6" max="6" width="50.28515625" style="70" customWidth="1"/>
    <col min="7" max="27" width="20.7109375" style="70" hidden="1" customWidth="1"/>
    <col min="28" max="45" width="15.28515625" style="70" customWidth="1"/>
    <col min="46" max="16384" width="8.7109375" style="70"/>
  </cols>
  <sheetData>
    <row r="1" spans="1:45" s="17" customFormat="1" ht="18" customHeight="1" x14ac:dyDescent="0.25">
      <c r="A1" s="52" t="s">
        <v>583</v>
      </c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52"/>
      <c r="S1" s="52"/>
      <c r="T1" s="52"/>
      <c r="U1" s="52"/>
      <c r="V1" s="52"/>
      <c r="W1" s="52"/>
      <c r="X1" s="52"/>
      <c r="Y1" s="52"/>
      <c r="Z1" s="52"/>
    </row>
    <row r="2" spans="1:45" s="17" customFormat="1" x14ac:dyDescent="0.25">
      <c r="B2" s="19"/>
      <c r="C2" s="19"/>
      <c r="D2" s="19"/>
      <c r="E2" s="19"/>
      <c r="F2" s="13" t="s">
        <v>1</v>
      </c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6"/>
      <c r="AQ2" s="16"/>
      <c r="AR2" s="16"/>
      <c r="AS2" s="16"/>
    </row>
    <row r="3" spans="1:45" s="17" customFormat="1" ht="30.75" customHeight="1" x14ac:dyDescent="0.25">
      <c r="B3" s="13"/>
      <c r="C3" s="13"/>
      <c r="D3" s="13"/>
      <c r="E3" s="13"/>
      <c r="F3" s="11" t="s">
        <v>440</v>
      </c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71"/>
      <c r="AQ3" s="71"/>
      <c r="AR3" s="71"/>
      <c r="AS3" s="71"/>
    </row>
    <row r="4" spans="1:45" s="17" customFormat="1" ht="50.25" customHeight="1" x14ac:dyDescent="0.25">
      <c r="B4" s="13"/>
      <c r="C4" s="13"/>
      <c r="D4" s="13"/>
      <c r="E4" s="13"/>
      <c r="F4" s="10" t="s">
        <v>558</v>
      </c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71"/>
      <c r="AQ4" s="71"/>
      <c r="AR4" s="71"/>
      <c r="AS4" s="71"/>
    </row>
    <row r="5" spans="1:45" s="17" customFormat="1" x14ac:dyDescent="0.25">
      <c r="B5" s="13"/>
      <c r="C5" s="13"/>
      <c r="D5" s="13"/>
      <c r="E5" s="13"/>
      <c r="F5" s="15" t="s">
        <v>8</v>
      </c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15"/>
      <c r="AS5" s="15"/>
    </row>
    <row r="6" spans="1:45" s="17" customFormat="1" ht="15" customHeight="1" x14ac:dyDescent="0.25">
      <c r="B6" s="13"/>
      <c r="C6" s="13"/>
      <c r="D6" s="13"/>
      <c r="E6" s="13"/>
      <c r="F6" s="8" t="s">
        <v>559</v>
      </c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28"/>
      <c r="AI6" s="15"/>
    </row>
    <row r="7" spans="1:45" s="17" customFormat="1" ht="17.25" customHeight="1" x14ac:dyDescent="0.25">
      <c r="B7" s="13"/>
      <c r="C7" s="13"/>
      <c r="D7" s="13"/>
      <c r="E7" s="13"/>
      <c r="F7" s="8" t="s">
        <v>421</v>
      </c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</row>
    <row r="8" spans="1:45" s="17" customFormat="1" ht="30.75" customHeight="1" x14ac:dyDescent="0.25">
      <c r="B8" s="13"/>
      <c r="C8" s="13"/>
      <c r="D8" s="13"/>
      <c r="E8" s="13"/>
      <c r="F8" s="8" t="s">
        <v>422</v>
      </c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</row>
    <row r="9" spans="1:45" s="17" customFormat="1" x14ac:dyDescent="0.25">
      <c r="F9" s="17" t="s">
        <v>423</v>
      </c>
      <c r="P9" s="55"/>
      <c r="V9" s="55"/>
    </row>
    <row r="10" spans="1:45" s="17" customFormat="1" x14ac:dyDescent="0.25">
      <c r="B10" s="13"/>
      <c r="C10" s="13"/>
      <c r="D10" s="13"/>
      <c r="E10" s="13"/>
      <c r="F10" s="73"/>
      <c r="G10" s="73"/>
      <c r="H10" s="73"/>
      <c r="I10" s="73"/>
      <c r="J10" s="73"/>
      <c r="K10" s="73"/>
      <c r="L10" s="73"/>
      <c r="M10" s="73"/>
      <c r="N10" s="73"/>
      <c r="O10" s="73"/>
      <c r="P10" s="73"/>
      <c r="Q10" s="73"/>
      <c r="R10" s="73"/>
      <c r="S10" s="73"/>
      <c r="T10" s="73"/>
      <c r="U10" s="73"/>
      <c r="V10" s="73"/>
      <c r="W10" s="73"/>
      <c r="X10" s="73"/>
      <c r="Y10" s="73"/>
      <c r="Z10" s="73"/>
      <c r="AA10" s="73"/>
      <c r="AB10" s="73"/>
      <c r="AC10" s="73"/>
      <c r="AD10" s="73"/>
      <c r="AE10" s="73"/>
      <c r="AF10" s="73"/>
      <c r="AG10" s="73"/>
      <c r="AH10" s="73"/>
      <c r="AI10" s="73"/>
      <c r="AJ10" s="73"/>
      <c r="AK10" s="73"/>
      <c r="AL10" s="73"/>
      <c r="AM10" s="73"/>
      <c r="AN10" s="73"/>
      <c r="AO10" s="73"/>
      <c r="AP10" s="73"/>
      <c r="AQ10" s="73"/>
      <c r="AR10" s="73"/>
      <c r="AS10" s="73"/>
    </row>
    <row r="11" spans="1:45" s="17" customFormat="1" ht="18" customHeight="1" x14ac:dyDescent="0.25">
      <c r="A11" s="9" t="s">
        <v>31</v>
      </c>
      <c r="B11" s="7" t="s">
        <v>443</v>
      </c>
      <c r="C11" s="85"/>
      <c r="D11" s="74"/>
      <c r="E11" s="74"/>
      <c r="F11" s="6" t="s">
        <v>33</v>
      </c>
      <c r="G11" s="75"/>
      <c r="H11" s="75"/>
      <c r="I11" s="75"/>
      <c r="J11" s="75"/>
      <c r="K11" s="75"/>
      <c r="L11" s="75"/>
      <c r="M11" s="75"/>
      <c r="N11" s="75"/>
      <c r="O11" s="75"/>
      <c r="P11" s="75"/>
      <c r="Q11" s="75"/>
      <c r="R11" s="75"/>
      <c r="S11" s="75"/>
      <c r="T11" s="75"/>
      <c r="U11" s="53" t="s">
        <v>425</v>
      </c>
      <c r="V11" s="53" t="s">
        <v>560</v>
      </c>
      <c r="W11" s="58" t="s">
        <v>427</v>
      </c>
      <c r="X11" s="75"/>
      <c r="Y11" s="75"/>
      <c r="Z11" s="75"/>
      <c r="AA11" s="75"/>
      <c r="AB11" s="93" t="s">
        <v>49</v>
      </c>
      <c r="AC11" s="93"/>
      <c r="AD11" s="93"/>
      <c r="AE11" s="93"/>
      <c r="AF11" s="93"/>
      <c r="AG11" s="93"/>
      <c r="AH11" s="93" t="s">
        <v>50</v>
      </c>
      <c r="AI11" s="93"/>
      <c r="AJ11" s="93"/>
      <c r="AK11" s="93"/>
      <c r="AL11" s="93"/>
      <c r="AM11" s="93"/>
      <c r="AN11" s="93" t="s">
        <v>428</v>
      </c>
      <c r="AO11" s="93"/>
      <c r="AP11" s="93"/>
      <c r="AQ11" s="93"/>
      <c r="AR11" s="93"/>
      <c r="AS11" s="93"/>
    </row>
    <row r="12" spans="1:45" s="17" customFormat="1" ht="15" customHeight="1" x14ac:dyDescent="0.25">
      <c r="A12" s="9"/>
      <c r="B12" s="7"/>
      <c r="C12" s="86"/>
      <c r="D12" s="76"/>
      <c r="E12" s="76"/>
      <c r="F12" s="6"/>
      <c r="G12" s="7" t="s">
        <v>37</v>
      </c>
      <c r="H12" s="3" t="s">
        <v>38</v>
      </c>
      <c r="I12" s="3"/>
      <c r="J12" s="3"/>
      <c r="K12" s="3"/>
      <c r="L12" s="7" t="s">
        <v>39</v>
      </c>
      <c r="M12" s="3" t="s">
        <v>38</v>
      </c>
      <c r="N12" s="3"/>
      <c r="O12" s="3"/>
      <c r="P12" s="3"/>
      <c r="Q12" s="91" t="s">
        <v>429</v>
      </c>
      <c r="R12" s="2" t="s">
        <v>430</v>
      </c>
      <c r="S12" s="2"/>
      <c r="T12" s="2"/>
      <c r="U12" s="9" t="s">
        <v>431</v>
      </c>
      <c r="V12" s="9"/>
      <c r="W12" s="9"/>
      <c r="X12" s="7" t="s">
        <v>562</v>
      </c>
      <c r="Y12" s="9" t="s">
        <v>432</v>
      </c>
      <c r="Z12" s="9"/>
      <c r="AA12" s="9"/>
      <c r="AB12" s="1" t="s">
        <v>563</v>
      </c>
      <c r="AC12" s="3" t="s">
        <v>38</v>
      </c>
      <c r="AD12" s="3"/>
      <c r="AE12" s="3"/>
      <c r="AF12" s="3"/>
      <c r="AG12" s="3"/>
      <c r="AH12" s="1" t="s">
        <v>563</v>
      </c>
      <c r="AI12" s="3" t="s">
        <v>38</v>
      </c>
      <c r="AJ12" s="3"/>
      <c r="AK12" s="3"/>
      <c r="AL12" s="3"/>
      <c r="AM12" s="3"/>
      <c r="AN12" s="1" t="s">
        <v>563</v>
      </c>
      <c r="AO12" s="3" t="s">
        <v>38</v>
      </c>
      <c r="AP12" s="3"/>
      <c r="AQ12" s="3"/>
      <c r="AR12" s="3"/>
      <c r="AS12" s="3"/>
    </row>
    <row r="13" spans="1:45" s="17" customFormat="1" ht="81" customHeight="1" x14ac:dyDescent="0.25">
      <c r="A13" s="9"/>
      <c r="B13" s="7"/>
      <c r="C13" s="87"/>
      <c r="D13" s="77"/>
      <c r="E13" s="77"/>
      <c r="F13" s="6"/>
      <c r="G13" s="7"/>
      <c r="H13" s="33" t="s">
        <v>46</v>
      </c>
      <c r="I13" s="33" t="s">
        <v>445</v>
      </c>
      <c r="J13" s="34" t="s">
        <v>47</v>
      </c>
      <c r="K13" s="34" t="s">
        <v>48</v>
      </c>
      <c r="L13" s="7"/>
      <c r="M13" s="33" t="s">
        <v>46</v>
      </c>
      <c r="N13" s="33" t="s">
        <v>445</v>
      </c>
      <c r="O13" s="34" t="s">
        <v>47</v>
      </c>
      <c r="P13" s="34" t="s">
        <v>48</v>
      </c>
      <c r="Q13" s="91"/>
      <c r="R13" s="33" t="s">
        <v>49</v>
      </c>
      <c r="S13" s="61" t="s">
        <v>50</v>
      </c>
      <c r="T13" s="62" t="s">
        <v>428</v>
      </c>
      <c r="U13" s="33" t="s">
        <v>49</v>
      </c>
      <c r="V13" s="33" t="s">
        <v>50</v>
      </c>
      <c r="W13" s="33" t="s">
        <v>428</v>
      </c>
      <c r="X13" s="7"/>
      <c r="Y13" s="33" t="s">
        <v>49</v>
      </c>
      <c r="Z13" s="33" t="s">
        <v>50</v>
      </c>
      <c r="AA13" s="33" t="s">
        <v>428</v>
      </c>
      <c r="AB13" s="1"/>
      <c r="AC13" s="33" t="s">
        <v>46</v>
      </c>
      <c r="AD13" s="33" t="s">
        <v>445</v>
      </c>
      <c r="AE13" s="37" t="s">
        <v>47</v>
      </c>
      <c r="AF13" s="49" t="s">
        <v>418</v>
      </c>
      <c r="AG13" s="37" t="s">
        <v>48</v>
      </c>
      <c r="AH13" s="1"/>
      <c r="AI13" s="33" t="s">
        <v>46</v>
      </c>
      <c r="AJ13" s="33" t="s">
        <v>445</v>
      </c>
      <c r="AK13" s="37" t="s">
        <v>47</v>
      </c>
      <c r="AL13" s="49" t="s">
        <v>418</v>
      </c>
      <c r="AM13" s="37" t="s">
        <v>48</v>
      </c>
      <c r="AN13" s="1"/>
      <c r="AO13" s="33" t="s">
        <v>46</v>
      </c>
      <c r="AP13" s="33" t="s">
        <v>445</v>
      </c>
      <c r="AQ13" s="37" t="s">
        <v>47</v>
      </c>
      <c r="AR13" s="49" t="s">
        <v>418</v>
      </c>
      <c r="AS13" s="37" t="s">
        <v>48</v>
      </c>
    </row>
    <row r="14" spans="1:45" s="17" customFormat="1" ht="18" customHeight="1" x14ac:dyDescent="0.25">
      <c r="A14" s="78" t="s">
        <v>446</v>
      </c>
      <c r="F14" s="79"/>
      <c r="G14" s="79"/>
      <c r="H14" s="79"/>
      <c r="I14" s="79"/>
      <c r="J14" s="79"/>
      <c r="K14" s="79"/>
      <c r="L14" s="79"/>
      <c r="M14" s="79"/>
      <c r="N14" s="79"/>
      <c r="O14" s="79"/>
      <c r="P14" s="79"/>
      <c r="Q14" s="79"/>
      <c r="R14" s="79"/>
      <c r="S14" s="79"/>
      <c r="T14" s="79"/>
      <c r="U14" s="79"/>
      <c r="V14" s="79"/>
      <c r="W14" s="79"/>
      <c r="X14" s="79"/>
      <c r="Y14" s="79"/>
      <c r="Z14" s="79"/>
      <c r="AA14" s="79"/>
      <c r="AB14" s="79"/>
      <c r="AC14" s="79"/>
      <c r="AD14" s="79"/>
      <c r="AE14" s="79"/>
      <c r="AF14" s="79"/>
      <c r="AG14" s="79"/>
      <c r="AH14" s="79"/>
      <c r="AI14" s="79"/>
      <c r="AJ14" s="79"/>
      <c r="AK14" s="79"/>
      <c r="AL14" s="79"/>
      <c r="AM14" s="79"/>
      <c r="AN14" s="79"/>
      <c r="AO14" s="79"/>
      <c r="AP14" s="79"/>
      <c r="AQ14" s="79"/>
      <c r="AR14" s="79"/>
      <c r="AS14" s="79"/>
    </row>
    <row r="15" spans="1:45" s="17" customFormat="1" ht="31.5" x14ac:dyDescent="0.25">
      <c r="A15" s="30">
        <v>1</v>
      </c>
      <c r="B15" s="23" t="s">
        <v>447</v>
      </c>
      <c r="C15" s="43" t="s">
        <v>448</v>
      </c>
      <c r="D15" s="40" t="s">
        <v>54</v>
      </c>
      <c r="E15" s="40" t="s">
        <v>449</v>
      </c>
      <c r="F15" s="53" t="str">
        <f t="shared" ref="F15:F46" si="0">CONCATENATE(C15,D15,E15)</f>
        <v>КТП 10 (6) кВ проходные киоскового типа, количество Т (АТ) шт. и мощность кВА: 1 x 100</v>
      </c>
      <c r="G15" s="80">
        <v>755.48</v>
      </c>
      <c r="H15" s="81">
        <f t="shared" ref="H15:H46" si="1">G15-I15-J15-K15</f>
        <v>201.36000000000004</v>
      </c>
      <c r="I15" s="82">
        <v>470.5</v>
      </c>
      <c r="J15" s="82">
        <v>70.2</v>
      </c>
      <c r="K15" s="82">
        <v>13.42</v>
      </c>
      <c r="L15" s="81">
        <f t="shared" ref="L15:L46" si="2">G15*1000</f>
        <v>755480</v>
      </c>
      <c r="M15" s="81">
        <f t="shared" ref="M15:M46" si="3">H15*1000</f>
        <v>201360.00000000003</v>
      </c>
      <c r="N15" s="81">
        <f t="shared" ref="N15:N46" si="4">I15*1000</f>
        <v>470500</v>
      </c>
      <c r="O15" s="81">
        <f t="shared" ref="O15:O46" si="5">J15*1000</f>
        <v>70200</v>
      </c>
      <c r="P15" s="81">
        <f t="shared" ref="P15:P46" si="6">K15*1000</f>
        <v>13420</v>
      </c>
      <c r="Q15" s="82">
        <v>1.1499999999999999</v>
      </c>
      <c r="R15" s="81">
        <v>1</v>
      </c>
      <c r="S15" s="82">
        <v>1.1599999999999999</v>
      </c>
      <c r="T15" s="82">
        <v>1.57</v>
      </c>
      <c r="U15" s="81">
        <v>1</v>
      </c>
      <c r="V15" s="81">
        <v>1.01</v>
      </c>
      <c r="W15" s="81">
        <v>1.01</v>
      </c>
      <c r="X15" s="82">
        <f>1.0897*1.0512</f>
        <v>1.1454926399999998</v>
      </c>
      <c r="Y15" s="81">
        <f t="shared" ref="Y15:Y46" si="7">Q15*R15*U15*X15</f>
        <v>1.3173165359999996</v>
      </c>
      <c r="Z15" s="81">
        <f t="shared" ref="Z15:Z46" si="8">Q15*S15*V15*X15</f>
        <v>1.5433680535775995</v>
      </c>
      <c r="AA15" s="81">
        <f t="shared" ref="AA15:AA46" si="9">Q15*T15*W15*X15</f>
        <v>2.0888688311351995</v>
      </c>
      <c r="AB15" s="81">
        <f t="shared" ref="AB15:AB46" si="10">SUM(AC15:AG15)</f>
        <v>1051609.6569495099</v>
      </c>
      <c r="AC15" s="81">
        <f t="shared" ref="AC15:AC46" si="11">M15*Y15</f>
        <v>265254.85768895998</v>
      </c>
      <c r="AD15" s="81">
        <f t="shared" ref="AD15:AD46" si="12">N15*Y15</f>
        <v>619797.43018799985</v>
      </c>
      <c r="AE15" s="81">
        <f t="shared" ref="AE15:AE46" si="13">O15*Y15</f>
        <v>92475.620827199979</v>
      </c>
      <c r="AF15" s="81">
        <f t="shared" ref="AF15:AF46" si="14">(AC15+AD15+AE15)*5.77%</f>
        <v>56403.360332230019</v>
      </c>
      <c r="AG15" s="81">
        <f t="shared" ref="AG15:AG46" si="15">P15*Y15</f>
        <v>17678.387913119994</v>
      </c>
      <c r="AH15" s="81">
        <f t="shared" ref="AH15:AH46" si="16">SUM(AI15:AM15)</f>
        <v>1232065.8740820454</v>
      </c>
      <c r="AI15" s="81">
        <f t="shared" ref="AI15:AI46" si="17">M15*Z15</f>
        <v>310772.59126838547</v>
      </c>
      <c r="AJ15" s="81">
        <f t="shared" ref="AJ15:AJ46" si="18">N15*Z15</f>
        <v>726154.6692082606</v>
      </c>
      <c r="AK15" s="81">
        <f t="shared" ref="AK15:AK46" si="19">O15*Z15</f>
        <v>108344.43736114749</v>
      </c>
      <c r="AL15" s="81">
        <f t="shared" ref="AL15:AL46" si="20">(AI15+AJ15+AK15)*5.77%</f>
        <v>66082.17696524068</v>
      </c>
      <c r="AM15" s="81">
        <f t="shared" ref="AM15:AM46" si="21">P15*Z15</f>
        <v>20711.999279011387</v>
      </c>
      <c r="AN15" s="81">
        <f t="shared" ref="AN15:AN46" si="22">SUM(AO15:AS15)</f>
        <v>1667537.4330248379</v>
      </c>
      <c r="AO15" s="81">
        <f t="shared" ref="AO15:AO46" si="23">M15*AA15</f>
        <v>420614.62783738383</v>
      </c>
      <c r="AP15" s="81">
        <f t="shared" ref="AP15:AP46" si="24">N15*AA15</f>
        <v>982812.78504911135</v>
      </c>
      <c r="AQ15" s="81">
        <f t="shared" ref="AQ15:AQ46" si="25">O15*AA15</f>
        <v>146638.59194569101</v>
      </c>
      <c r="AR15" s="81">
        <f t="shared" ref="AR15:AR46" si="26">(AO15+AP15+AQ15)*5.77%</f>
        <v>89438.80847881714</v>
      </c>
      <c r="AS15" s="81">
        <f t="shared" ref="AS15:AS46" si="27">P15*AA15</f>
        <v>28032.619713834378</v>
      </c>
    </row>
    <row r="16" spans="1:45" s="17" customFormat="1" ht="31.5" x14ac:dyDescent="0.25">
      <c r="A16" s="30">
        <v>2</v>
      </c>
      <c r="B16" s="23" t="s">
        <v>450</v>
      </c>
      <c r="C16" s="43" t="s">
        <v>448</v>
      </c>
      <c r="D16" s="23"/>
      <c r="E16" s="23" t="s">
        <v>451</v>
      </c>
      <c r="F16" s="53" t="str">
        <f t="shared" si="0"/>
        <v>КТП 10 (6) кВ проходные киоскового типа, количество Т (АТ) шт. и мощность кВА:1 x 160</v>
      </c>
      <c r="G16" s="80">
        <v>801.77</v>
      </c>
      <c r="H16" s="81">
        <f t="shared" si="1"/>
        <v>206.92000000000002</v>
      </c>
      <c r="I16" s="82">
        <v>510.34</v>
      </c>
      <c r="J16" s="82">
        <v>70.2</v>
      </c>
      <c r="K16" s="82">
        <v>14.31</v>
      </c>
      <c r="L16" s="81">
        <f t="shared" si="2"/>
        <v>801770</v>
      </c>
      <c r="M16" s="81">
        <f t="shared" si="3"/>
        <v>206920.00000000003</v>
      </c>
      <c r="N16" s="81">
        <f t="shared" si="4"/>
        <v>510340</v>
      </c>
      <c r="O16" s="81">
        <f t="shared" si="5"/>
        <v>70200</v>
      </c>
      <c r="P16" s="81">
        <f t="shared" si="6"/>
        <v>14310</v>
      </c>
      <c r="Q16" s="82">
        <v>1.1499999999999999</v>
      </c>
      <c r="R16" s="81">
        <v>1</v>
      </c>
      <c r="S16" s="82">
        <v>1.1599999999999999</v>
      </c>
      <c r="T16" s="82">
        <v>1.57</v>
      </c>
      <c r="U16" s="81">
        <v>1</v>
      </c>
      <c r="V16" s="81">
        <v>1.01</v>
      </c>
      <c r="W16" s="81">
        <v>1.01</v>
      </c>
      <c r="X16" s="82">
        <f t="shared" ref="X16:X79" si="28">1.0897*1.0512</f>
        <v>1.1454926399999998</v>
      </c>
      <c r="Y16" s="81">
        <f t="shared" si="7"/>
        <v>1.3173165359999996</v>
      </c>
      <c r="Z16" s="81">
        <f t="shared" si="8"/>
        <v>1.5433680535775995</v>
      </c>
      <c r="AA16" s="81">
        <f t="shared" si="9"/>
        <v>2.0888688311351995</v>
      </c>
      <c r="AB16" s="81">
        <f t="shared" si="10"/>
        <v>1116039.0554523247</v>
      </c>
      <c r="AC16" s="81">
        <f t="shared" si="11"/>
        <v>272579.13762911997</v>
      </c>
      <c r="AD16" s="81">
        <f t="shared" si="12"/>
        <v>672279.32098223979</v>
      </c>
      <c r="AE16" s="81">
        <f t="shared" si="13"/>
        <v>92475.620827199979</v>
      </c>
      <c r="AF16" s="81">
        <f t="shared" si="14"/>
        <v>59854.176383604899</v>
      </c>
      <c r="AG16" s="81">
        <f t="shared" si="15"/>
        <v>18850.799630159996</v>
      </c>
      <c r="AH16" s="81">
        <f t="shared" si="16"/>
        <v>1307551.3573679435</v>
      </c>
      <c r="AI16" s="81">
        <f t="shared" si="17"/>
        <v>319353.71764627693</v>
      </c>
      <c r="AJ16" s="81">
        <f t="shared" si="18"/>
        <v>787642.45246279216</v>
      </c>
      <c r="AK16" s="81">
        <f t="shared" si="19"/>
        <v>108344.43736114749</v>
      </c>
      <c r="AL16" s="81">
        <f t="shared" si="20"/>
        <v>70125.153051031477</v>
      </c>
      <c r="AM16" s="81">
        <f t="shared" si="21"/>
        <v>22085.596846695451</v>
      </c>
      <c r="AN16" s="81">
        <f t="shared" si="22"/>
        <v>1769703.1302307511</v>
      </c>
      <c r="AO16" s="81">
        <f t="shared" si="23"/>
        <v>432228.73853849556</v>
      </c>
      <c r="AP16" s="81">
        <f t="shared" si="24"/>
        <v>1066033.3192815378</v>
      </c>
      <c r="AQ16" s="81">
        <f t="shared" si="25"/>
        <v>146638.59194569101</v>
      </c>
      <c r="AR16" s="81">
        <f t="shared" si="26"/>
        <v>94910.767491482286</v>
      </c>
      <c r="AS16" s="81">
        <f t="shared" si="27"/>
        <v>29891.712973544705</v>
      </c>
    </row>
    <row r="17" spans="1:45" s="17" customFormat="1" ht="31.5" x14ac:dyDescent="0.25">
      <c r="A17" s="30">
        <v>3</v>
      </c>
      <c r="B17" s="23" t="s">
        <v>452</v>
      </c>
      <c r="C17" s="43" t="s">
        <v>448</v>
      </c>
      <c r="D17" s="23"/>
      <c r="E17" s="23" t="s">
        <v>453</v>
      </c>
      <c r="F17" s="53" t="str">
        <f t="shared" si="0"/>
        <v>КТП 10 (6) кВ проходные киоскового типа, количество Т (АТ) шт. и мощность кВА:1 x 250</v>
      </c>
      <c r="G17" s="80">
        <v>899.28</v>
      </c>
      <c r="H17" s="81">
        <f t="shared" si="1"/>
        <v>216.47999999999996</v>
      </c>
      <c r="I17" s="82">
        <v>568.36</v>
      </c>
      <c r="J17" s="82">
        <v>98.8</v>
      </c>
      <c r="K17" s="82">
        <v>15.64</v>
      </c>
      <c r="L17" s="81">
        <f t="shared" si="2"/>
        <v>899280</v>
      </c>
      <c r="M17" s="81">
        <f t="shared" si="3"/>
        <v>216479.99999999997</v>
      </c>
      <c r="N17" s="81">
        <f t="shared" si="4"/>
        <v>568360</v>
      </c>
      <c r="O17" s="81">
        <f t="shared" si="5"/>
        <v>98800</v>
      </c>
      <c r="P17" s="81">
        <f t="shared" si="6"/>
        <v>15640</v>
      </c>
      <c r="Q17" s="82">
        <v>1.1499999999999999</v>
      </c>
      <c r="R17" s="81">
        <v>1</v>
      </c>
      <c r="S17" s="82">
        <v>1.1599999999999999</v>
      </c>
      <c r="T17" s="82">
        <v>1.57</v>
      </c>
      <c r="U17" s="81">
        <v>1</v>
      </c>
      <c r="V17" s="81">
        <v>1.01</v>
      </c>
      <c r="W17" s="81">
        <v>1.01</v>
      </c>
      <c r="X17" s="82">
        <f t="shared" si="28"/>
        <v>1.1454926399999998</v>
      </c>
      <c r="Y17" s="81">
        <f t="shared" si="7"/>
        <v>1.3173165359999996</v>
      </c>
      <c r="Z17" s="81">
        <f t="shared" si="8"/>
        <v>1.5433680535775995</v>
      </c>
      <c r="AA17" s="81">
        <f t="shared" si="9"/>
        <v>2.0888688311351995</v>
      </c>
      <c r="AB17" s="81">
        <f t="shared" si="10"/>
        <v>1251801.1522834385</v>
      </c>
      <c r="AC17" s="81">
        <f t="shared" si="11"/>
        <v>285172.6837132799</v>
      </c>
      <c r="AD17" s="81">
        <f t="shared" si="12"/>
        <v>748710.02640095982</v>
      </c>
      <c r="AE17" s="81">
        <f t="shared" si="13"/>
        <v>130150.87375679996</v>
      </c>
      <c r="AF17" s="81">
        <f t="shared" si="14"/>
        <v>67164.737789358973</v>
      </c>
      <c r="AG17" s="81">
        <f t="shared" si="15"/>
        <v>20602.830623039994</v>
      </c>
      <c r="AH17" s="81">
        <f t="shared" si="16"/>
        <v>1466610.2300152767</v>
      </c>
      <c r="AI17" s="81">
        <f t="shared" si="17"/>
        <v>334108.3162384787</v>
      </c>
      <c r="AJ17" s="81">
        <f t="shared" si="18"/>
        <v>877188.66693136445</v>
      </c>
      <c r="AK17" s="81">
        <f t="shared" si="19"/>
        <v>152484.76369346684</v>
      </c>
      <c r="AL17" s="81">
        <f t="shared" si="20"/>
        <v>78690.206794012978</v>
      </c>
      <c r="AM17" s="81">
        <f t="shared" si="21"/>
        <v>24138.276357953659</v>
      </c>
      <c r="AN17" s="81">
        <f t="shared" si="22"/>
        <v>1984981.0871758489</v>
      </c>
      <c r="AO17" s="81">
        <f t="shared" si="23"/>
        <v>452198.32456414792</v>
      </c>
      <c r="AP17" s="81">
        <f t="shared" si="24"/>
        <v>1187229.4888640021</v>
      </c>
      <c r="AQ17" s="81">
        <f t="shared" si="25"/>
        <v>206380.2405161577</v>
      </c>
      <c r="AR17" s="81">
        <f t="shared" si="26"/>
        <v>106503.12471258655</v>
      </c>
      <c r="AS17" s="81">
        <f t="shared" si="27"/>
        <v>32669.908518954519</v>
      </c>
    </row>
    <row r="18" spans="1:45" s="17" customFormat="1" ht="31.5" x14ac:dyDescent="0.25">
      <c r="A18" s="30">
        <v>4</v>
      </c>
      <c r="B18" s="23" t="s">
        <v>454</v>
      </c>
      <c r="C18" s="43" t="s">
        <v>448</v>
      </c>
      <c r="D18" s="23"/>
      <c r="E18" s="23" t="s">
        <v>455</v>
      </c>
      <c r="F18" s="53" t="str">
        <f t="shared" si="0"/>
        <v>КТП 10 (6) кВ проходные киоскового типа, количество Т (АТ) шт. и мощность кВА:1 x 400</v>
      </c>
      <c r="G18" s="80">
        <v>983.44</v>
      </c>
      <c r="H18" s="81">
        <f t="shared" si="1"/>
        <v>226.59000000000009</v>
      </c>
      <c r="I18" s="82">
        <v>640.79</v>
      </c>
      <c r="J18" s="82">
        <v>98.8</v>
      </c>
      <c r="K18" s="82">
        <v>17.260000000000002</v>
      </c>
      <c r="L18" s="81">
        <f t="shared" si="2"/>
        <v>983440</v>
      </c>
      <c r="M18" s="81">
        <f t="shared" si="3"/>
        <v>226590.00000000009</v>
      </c>
      <c r="N18" s="81">
        <f t="shared" si="4"/>
        <v>640790</v>
      </c>
      <c r="O18" s="81">
        <f t="shared" si="5"/>
        <v>98800</v>
      </c>
      <c r="P18" s="81">
        <f t="shared" si="6"/>
        <v>17260</v>
      </c>
      <c r="Q18" s="82">
        <v>1.1499999999999999</v>
      </c>
      <c r="R18" s="81">
        <v>1</v>
      </c>
      <c r="S18" s="82">
        <v>1.1599999999999999</v>
      </c>
      <c r="T18" s="82">
        <v>1.57</v>
      </c>
      <c r="U18" s="81">
        <v>1</v>
      </c>
      <c r="V18" s="81">
        <v>1.01</v>
      </c>
      <c r="W18" s="81">
        <v>1.01</v>
      </c>
      <c r="X18" s="82">
        <f t="shared" si="28"/>
        <v>1.1454926399999998</v>
      </c>
      <c r="Y18" s="81">
        <f t="shared" si="7"/>
        <v>1.3173165359999996</v>
      </c>
      <c r="Z18" s="81">
        <f t="shared" si="8"/>
        <v>1.5433680535775995</v>
      </c>
      <c r="AA18" s="81">
        <f t="shared" si="9"/>
        <v>2.0888688311351995</v>
      </c>
      <c r="AB18" s="81">
        <f t="shared" si="10"/>
        <v>1368940.3083602579</v>
      </c>
      <c r="AC18" s="81">
        <f t="shared" si="11"/>
        <v>298490.75389224006</v>
      </c>
      <c r="AD18" s="81">
        <f t="shared" si="12"/>
        <v>844123.26310343982</v>
      </c>
      <c r="AE18" s="81">
        <f t="shared" si="13"/>
        <v>130150.87375679996</v>
      </c>
      <c r="AF18" s="81">
        <f t="shared" si="14"/>
        <v>73438.534196418084</v>
      </c>
      <c r="AG18" s="81">
        <f t="shared" si="15"/>
        <v>22736.883411359995</v>
      </c>
      <c r="AH18" s="81">
        <f t="shared" si="16"/>
        <v>1603850.4652748778</v>
      </c>
      <c r="AI18" s="81">
        <f t="shared" si="17"/>
        <v>349711.76726014842</v>
      </c>
      <c r="AJ18" s="81">
        <f t="shared" si="18"/>
        <v>988974.81505198998</v>
      </c>
      <c r="AK18" s="81">
        <f t="shared" si="19"/>
        <v>152484.76369346684</v>
      </c>
      <c r="AL18" s="81">
        <f t="shared" si="20"/>
        <v>86040.586664523405</v>
      </c>
      <c r="AM18" s="81">
        <f t="shared" si="21"/>
        <v>26638.532604749369</v>
      </c>
      <c r="AN18" s="81">
        <f t="shared" si="22"/>
        <v>2170728.6469668611</v>
      </c>
      <c r="AO18" s="81">
        <f t="shared" si="23"/>
        <v>473316.78844692506</v>
      </c>
      <c r="AP18" s="81">
        <f t="shared" si="24"/>
        <v>1338526.2583031245</v>
      </c>
      <c r="AQ18" s="81">
        <f t="shared" si="25"/>
        <v>206380.2405161577</v>
      </c>
      <c r="AR18" s="81">
        <f t="shared" si="26"/>
        <v>116451.48367526015</v>
      </c>
      <c r="AS18" s="81">
        <f t="shared" si="27"/>
        <v>36053.87602539354</v>
      </c>
    </row>
    <row r="19" spans="1:45" s="17" customFormat="1" ht="31.5" x14ac:dyDescent="0.25">
      <c r="A19" s="30">
        <v>5</v>
      </c>
      <c r="B19" s="23" t="s">
        <v>456</v>
      </c>
      <c r="C19" s="43" t="s">
        <v>448</v>
      </c>
      <c r="D19" s="23"/>
      <c r="E19" s="23" t="s">
        <v>457</v>
      </c>
      <c r="F19" s="53" t="str">
        <f t="shared" si="0"/>
        <v>КТП 10 (6) кВ проходные киоскового типа, количество Т (АТ) шт. и мощность кВА:1 x 630</v>
      </c>
      <c r="G19" s="80">
        <v>1173.25</v>
      </c>
      <c r="H19" s="81">
        <f t="shared" si="1"/>
        <v>272.83999999999997</v>
      </c>
      <c r="I19" s="82">
        <v>779.58</v>
      </c>
      <c r="J19" s="82">
        <v>99.89</v>
      </c>
      <c r="K19" s="82">
        <v>20.94</v>
      </c>
      <c r="L19" s="81">
        <f t="shared" si="2"/>
        <v>1173250</v>
      </c>
      <c r="M19" s="81">
        <f t="shared" si="3"/>
        <v>272840</v>
      </c>
      <c r="N19" s="81">
        <f t="shared" si="4"/>
        <v>779580</v>
      </c>
      <c r="O19" s="81">
        <f t="shared" si="5"/>
        <v>99890</v>
      </c>
      <c r="P19" s="81">
        <f t="shared" si="6"/>
        <v>20940</v>
      </c>
      <c r="Q19" s="82">
        <v>1.1499999999999999</v>
      </c>
      <c r="R19" s="81">
        <v>1</v>
      </c>
      <c r="S19" s="82">
        <v>1.1599999999999999</v>
      </c>
      <c r="T19" s="82">
        <v>1.57</v>
      </c>
      <c r="U19" s="81">
        <v>1</v>
      </c>
      <c r="V19" s="81">
        <v>1.01</v>
      </c>
      <c r="W19" s="81">
        <v>1.01</v>
      </c>
      <c r="X19" s="82">
        <f t="shared" si="28"/>
        <v>1.1454926399999998</v>
      </c>
      <c r="Y19" s="81">
        <f t="shared" si="7"/>
        <v>1.3173165359999996</v>
      </c>
      <c r="Z19" s="81">
        <f t="shared" si="8"/>
        <v>1.5433680535775995</v>
      </c>
      <c r="AA19" s="81">
        <f t="shared" si="9"/>
        <v>2.0888688311351995</v>
      </c>
      <c r="AB19" s="81">
        <f t="shared" si="10"/>
        <v>1633127.7457774135</v>
      </c>
      <c r="AC19" s="81">
        <f t="shared" si="11"/>
        <v>359416.64368223993</v>
      </c>
      <c r="AD19" s="81">
        <f t="shared" si="12"/>
        <v>1026953.6251348797</v>
      </c>
      <c r="AE19" s="81">
        <f t="shared" si="13"/>
        <v>131586.74878103996</v>
      </c>
      <c r="AF19" s="81">
        <f t="shared" si="14"/>
        <v>87586.119915413801</v>
      </c>
      <c r="AG19" s="81">
        <f t="shared" si="15"/>
        <v>27584.608263839993</v>
      </c>
      <c r="AH19" s="81">
        <f t="shared" si="16"/>
        <v>1913372.4669528173</v>
      </c>
      <c r="AI19" s="81">
        <f t="shared" si="17"/>
        <v>421092.53973811225</v>
      </c>
      <c r="AJ19" s="81">
        <f t="shared" si="18"/>
        <v>1203178.867208025</v>
      </c>
      <c r="AK19" s="81">
        <f t="shared" si="19"/>
        <v>154167.03487186643</v>
      </c>
      <c r="AL19" s="81">
        <f t="shared" si="20"/>
        <v>102615.89809289879</v>
      </c>
      <c r="AM19" s="81">
        <f t="shared" si="21"/>
        <v>32318.127041914933</v>
      </c>
      <c r="AN19" s="81">
        <f t="shared" si="22"/>
        <v>2589650.6664792448</v>
      </c>
      <c r="AO19" s="81">
        <f t="shared" si="23"/>
        <v>569926.97188692784</v>
      </c>
      <c r="AP19" s="81">
        <f t="shared" si="24"/>
        <v>1628440.3633763788</v>
      </c>
      <c r="AQ19" s="81">
        <f t="shared" si="25"/>
        <v>208657.10754209507</v>
      </c>
      <c r="AR19" s="81">
        <f t="shared" si="26"/>
        <v>138885.31034987167</v>
      </c>
      <c r="AS19" s="81">
        <f t="shared" si="27"/>
        <v>43740.913323971079</v>
      </c>
    </row>
    <row r="20" spans="1:45" s="17" customFormat="1" ht="31.5" x14ac:dyDescent="0.25">
      <c r="A20" s="30">
        <v>6</v>
      </c>
      <c r="B20" s="23" t="s">
        <v>458</v>
      </c>
      <c r="C20" s="43" t="s">
        <v>448</v>
      </c>
      <c r="D20" s="23"/>
      <c r="E20" s="23" t="s">
        <v>459</v>
      </c>
      <c r="F20" s="53" t="str">
        <f t="shared" si="0"/>
        <v>КТП 10 (6) кВ проходные киоскового типа, количество Т (АТ) шт. и мощность кВА:1 x 1000</v>
      </c>
      <c r="G20" s="80">
        <v>1577.4</v>
      </c>
      <c r="H20" s="81">
        <f t="shared" si="1"/>
        <v>320.25</v>
      </c>
      <c r="I20" s="82">
        <v>1119.19</v>
      </c>
      <c r="J20" s="82">
        <v>109.43</v>
      </c>
      <c r="K20" s="82">
        <v>28.53</v>
      </c>
      <c r="L20" s="81">
        <f t="shared" si="2"/>
        <v>1577400</v>
      </c>
      <c r="M20" s="81">
        <f t="shared" si="3"/>
        <v>320250</v>
      </c>
      <c r="N20" s="81">
        <f t="shared" si="4"/>
        <v>1119190</v>
      </c>
      <c r="O20" s="81">
        <f t="shared" si="5"/>
        <v>109430</v>
      </c>
      <c r="P20" s="81">
        <f t="shared" si="6"/>
        <v>28530</v>
      </c>
      <c r="Q20" s="82">
        <v>1.1499999999999999</v>
      </c>
      <c r="R20" s="81">
        <v>1</v>
      </c>
      <c r="S20" s="82">
        <v>1.1599999999999999</v>
      </c>
      <c r="T20" s="82">
        <v>1.57</v>
      </c>
      <c r="U20" s="81">
        <v>1</v>
      </c>
      <c r="V20" s="81">
        <v>1.01</v>
      </c>
      <c r="W20" s="81">
        <v>1.01</v>
      </c>
      <c r="X20" s="82">
        <f t="shared" si="28"/>
        <v>1.1454926399999998</v>
      </c>
      <c r="Y20" s="81">
        <f t="shared" si="7"/>
        <v>1.3173165359999996</v>
      </c>
      <c r="Z20" s="81">
        <f t="shared" si="8"/>
        <v>1.5433680535775995</v>
      </c>
      <c r="AA20" s="81">
        <f t="shared" si="9"/>
        <v>2.0888688311351995</v>
      </c>
      <c r="AB20" s="81">
        <f t="shared" si="10"/>
        <v>2195663.4179280959</v>
      </c>
      <c r="AC20" s="81">
        <f t="shared" si="11"/>
        <v>421870.62065399991</v>
      </c>
      <c r="AD20" s="81">
        <f t="shared" si="12"/>
        <v>1474327.4939258397</v>
      </c>
      <c r="AE20" s="81">
        <f t="shared" si="13"/>
        <v>144153.94853447998</v>
      </c>
      <c r="AF20" s="81">
        <f t="shared" si="14"/>
        <v>117728.31404169624</v>
      </c>
      <c r="AG20" s="81">
        <f t="shared" si="15"/>
        <v>37583.040772079992</v>
      </c>
      <c r="AH20" s="81">
        <f t="shared" si="16"/>
        <v>2572439.2604445564</v>
      </c>
      <c r="AI20" s="81">
        <f t="shared" si="17"/>
        <v>494263.61915822624</v>
      </c>
      <c r="AJ20" s="81">
        <f t="shared" si="18"/>
        <v>1727322.0918835136</v>
      </c>
      <c r="AK20" s="81">
        <f t="shared" si="19"/>
        <v>168890.76610299671</v>
      </c>
      <c r="AL20" s="81">
        <f t="shared" si="20"/>
        <v>137930.49273125126</v>
      </c>
      <c r="AM20" s="81">
        <f t="shared" si="21"/>
        <v>44032.290568568918</v>
      </c>
      <c r="AN20" s="81">
        <f t="shared" si="22"/>
        <v>3481663.4818085814</v>
      </c>
      <c r="AO20" s="81">
        <f t="shared" si="23"/>
        <v>668960.24317104765</v>
      </c>
      <c r="AP20" s="81">
        <f t="shared" si="24"/>
        <v>2337841.1071182038</v>
      </c>
      <c r="AQ20" s="81">
        <f t="shared" si="25"/>
        <v>228584.91619112488</v>
      </c>
      <c r="AR20" s="81">
        <f t="shared" si="26"/>
        <v>186681.7875759177</v>
      </c>
      <c r="AS20" s="81">
        <f t="shared" si="27"/>
        <v>59595.427752287243</v>
      </c>
    </row>
    <row r="21" spans="1:45" s="17" customFormat="1" ht="31.5" x14ac:dyDescent="0.25">
      <c r="A21" s="30">
        <v>7</v>
      </c>
      <c r="B21" s="23" t="s">
        <v>460</v>
      </c>
      <c r="C21" s="43" t="s">
        <v>448</v>
      </c>
      <c r="D21" s="23"/>
      <c r="E21" s="23" t="s">
        <v>461</v>
      </c>
      <c r="F21" s="53" t="str">
        <f t="shared" si="0"/>
        <v>КТП 10 (6) кВ проходные киоскового типа, количество Т (АТ) шт. и мощность кВА:2 x 100</v>
      </c>
      <c r="G21" s="80">
        <v>1602.13</v>
      </c>
      <c r="H21" s="81">
        <f t="shared" si="1"/>
        <v>383.84000000000015</v>
      </c>
      <c r="I21" s="82">
        <v>1061.54</v>
      </c>
      <c r="J21" s="82">
        <v>127.98</v>
      </c>
      <c r="K21" s="82">
        <v>28.77</v>
      </c>
      <c r="L21" s="81">
        <f t="shared" si="2"/>
        <v>1602130</v>
      </c>
      <c r="M21" s="81">
        <f t="shared" si="3"/>
        <v>383840.00000000012</v>
      </c>
      <c r="N21" s="81">
        <f t="shared" si="4"/>
        <v>1061540</v>
      </c>
      <c r="O21" s="81">
        <f t="shared" si="5"/>
        <v>127980</v>
      </c>
      <c r="P21" s="81">
        <f t="shared" si="6"/>
        <v>28770</v>
      </c>
      <c r="Q21" s="82">
        <v>1.1499999999999999</v>
      </c>
      <c r="R21" s="81">
        <v>1</v>
      </c>
      <c r="S21" s="82">
        <v>1.1599999999999999</v>
      </c>
      <c r="T21" s="82">
        <v>1.57</v>
      </c>
      <c r="U21" s="81">
        <v>1</v>
      </c>
      <c r="V21" s="81">
        <v>1.01</v>
      </c>
      <c r="W21" s="81">
        <v>1.01</v>
      </c>
      <c r="X21" s="82">
        <f t="shared" si="28"/>
        <v>1.1454926399999998</v>
      </c>
      <c r="Y21" s="81">
        <f t="shared" si="7"/>
        <v>1.3173165359999996</v>
      </c>
      <c r="Z21" s="81">
        <f t="shared" si="8"/>
        <v>1.5433680535775995</v>
      </c>
      <c r="AA21" s="81">
        <f t="shared" si="9"/>
        <v>2.0888688311351995</v>
      </c>
      <c r="AB21" s="81">
        <f t="shared" si="10"/>
        <v>2230102.1202928508</v>
      </c>
      <c r="AC21" s="81">
        <f t="shared" si="11"/>
        <v>505638.77917824005</v>
      </c>
      <c r="AD21" s="81">
        <f t="shared" si="12"/>
        <v>1398384.1956254395</v>
      </c>
      <c r="AE21" s="81">
        <f t="shared" si="13"/>
        <v>168590.17027727995</v>
      </c>
      <c r="AF21" s="81">
        <f t="shared" si="14"/>
        <v>119589.77847117136</v>
      </c>
      <c r="AG21" s="81">
        <f t="shared" si="15"/>
        <v>37899.196740719992</v>
      </c>
      <c r="AH21" s="81">
        <f t="shared" si="16"/>
        <v>2612787.6441351045</v>
      </c>
      <c r="AI21" s="81">
        <f t="shared" si="17"/>
        <v>592406.39368522598</v>
      </c>
      <c r="AJ21" s="81">
        <f t="shared" si="18"/>
        <v>1638346.9235947651</v>
      </c>
      <c r="AK21" s="81">
        <f t="shared" si="19"/>
        <v>197520.24349686119</v>
      </c>
      <c r="AL21" s="81">
        <f t="shared" si="20"/>
        <v>140111.38445682437</v>
      </c>
      <c r="AM21" s="81">
        <f t="shared" si="21"/>
        <v>44402.698901427539</v>
      </c>
      <c r="AN21" s="81">
        <f t="shared" si="22"/>
        <v>3536272.9321483737</v>
      </c>
      <c r="AO21" s="81">
        <f t="shared" si="23"/>
        <v>801791.41214293521</v>
      </c>
      <c r="AP21" s="81">
        <f t="shared" si="24"/>
        <v>2217417.8190032598</v>
      </c>
      <c r="AQ21" s="81">
        <f t="shared" si="25"/>
        <v>267333.43300868286</v>
      </c>
      <c r="AR21" s="81">
        <f t="shared" si="26"/>
        <v>189633.51172173643</v>
      </c>
      <c r="AS21" s="81">
        <f t="shared" si="27"/>
        <v>60096.756271759688</v>
      </c>
    </row>
    <row r="22" spans="1:45" s="17" customFormat="1" ht="31.5" x14ac:dyDescent="0.25">
      <c r="A22" s="30">
        <v>8</v>
      </c>
      <c r="B22" s="23" t="s">
        <v>462</v>
      </c>
      <c r="C22" s="43" t="s">
        <v>448</v>
      </c>
      <c r="D22" s="23"/>
      <c r="E22" s="23" t="s">
        <v>463</v>
      </c>
      <c r="F22" s="53" t="str">
        <f t="shared" si="0"/>
        <v>КТП 10 (6) кВ проходные киоскового типа, количество Т (АТ) шт. и мощность кВА:2 x 160</v>
      </c>
      <c r="G22" s="80">
        <v>1683.3</v>
      </c>
      <c r="H22" s="81">
        <f t="shared" si="1"/>
        <v>393.57999999999987</v>
      </c>
      <c r="I22" s="82">
        <v>1131.4100000000001</v>
      </c>
      <c r="J22" s="82">
        <v>127.98</v>
      </c>
      <c r="K22" s="82">
        <v>30.33</v>
      </c>
      <c r="L22" s="81">
        <f t="shared" si="2"/>
        <v>1683300</v>
      </c>
      <c r="M22" s="81">
        <f t="shared" si="3"/>
        <v>393579.99999999988</v>
      </c>
      <c r="N22" s="81">
        <f t="shared" si="4"/>
        <v>1131410</v>
      </c>
      <c r="O22" s="81">
        <f t="shared" si="5"/>
        <v>127980</v>
      </c>
      <c r="P22" s="81">
        <f t="shared" si="6"/>
        <v>30330</v>
      </c>
      <c r="Q22" s="82">
        <v>1.1499999999999999</v>
      </c>
      <c r="R22" s="81">
        <v>1</v>
      </c>
      <c r="S22" s="82">
        <v>1.1599999999999999</v>
      </c>
      <c r="T22" s="82">
        <v>1.57</v>
      </c>
      <c r="U22" s="81">
        <v>1</v>
      </c>
      <c r="V22" s="81">
        <v>1.01</v>
      </c>
      <c r="W22" s="81">
        <v>1.01</v>
      </c>
      <c r="X22" s="82">
        <f t="shared" si="28"/>
        <v>1.1454926399999998</v>
      </c>
      <c r="Y22" s="81">
        <f t="shared" si="7"/>
        <v>1.3173165359999996</v>
      </c>
      <c r="Z22" s="81">
        <f t="shared" si="8"/>
        <v>1.5433680535775995</v>
      </c>
      <c r="AA22" s="81">
        <f t="shared" si="9"/>
        <v>2.0888688311351995</v>
      </c>
      <c r="AB22" s="81">
        <f t="shared" si="10"/>
        <v>2343079.7930761371</v>
      </c>
      <c r="AC22" s="81">
        <f t="shared" si="11"/>
        <v>518469.44223887968</v>
      </c>
      <c r="AD22" s="81">
        <f t="shared" si="12"/>
        <v>1490425.1019957596</v>
      </c>
      <c r="AE22" s="81">
        <f t="shared" si="13"/>
        <v>168590.17027727995</v>
      </c>
      <c r="AF22" s="81">
        <f t="shared" si="14"/>
        <v>125640.86802733772</v>
      </c>
      <c r="AG22" s="81">
        <f t="shared" si="15"/>
        <v>39954.210536879989</v>
      </c>
      <c r="AH22" s="81">
        <f t="shared" si="16"/>
        <v>2745152.2855680021</v>
      </c>
      <c r="AI22" s="81">
        <f t="shared" si="17"/>
        <v>607438.79852707149</v>
      </c>
      <c r="AJ22" s="81">
        <f t="shared" si="18"/>
        <v>1746182.0494982318</v>
      </c>
      <c r="AK22" s="81">
        <f t="shared" si="19"/>
        <v>197520.24349686119</v>
      </c>
      <c r="AL22" s="81">
        <f t="shared" si="20"/>
        <v>147200.84098082889</v>
      </c>
      <c r="AM22" s="81">
        <f t="shared" si="21"/>
        <v>46810.353065008596</v>
      </c>
      <c r="AN22" s="81">
        <f t="shared" si="22"/>
        <v>3715421.6278808303</v>
      </c>
      <c r="AO22" s="81">
        <f t="shared" si="23"/>
        <v>822136.99455819163</v>
      </c>
      <c r="AP22" s="81">
        <f t="shared" si="24"/>
        <v>2363367.0842346759</v>
      </c>
      <c r="AQ22" s="81">
        <f t="shared" si="25"/>
        <v>267333.43300868286</v>
      </c>
      <c r="AR22" s="81">
        <f t="shared" si="26"/>
        <v>199228.72443094943</v>
      </c>
      <c r="AS22" s="81">
        <f t="shared" si="27"/>
        <v>63355.391648330602</v>
      </c>
    </row>
    <row r="23" spans="1:45" s="17" customFormat="1" ht="31.5" x14ac:dyDescent="0.25">
      <c r="A23" s="30">
        <v>9</v>
      </c>
      <c r="B23" s="23" t="s">
        <v>464</v>
      </c>
      <c r="C23" s="43" t="s">
        <v>448</v>
      </c>
      <c r="D23" s="23"/>
      <c r="E23" s="23" t="s">
        <v>465</v>
      </c>
      <c r="F23" s="53" t="str">
        <f t="shared" si="0"/>
        <v>КТП 10 (6) кВ проходные киоскового типа, количество Т (АТ) шт. и мощность кВА:2 x 250</v>
      </c>
      <c r="G23" s="80">
        <v>1877.67</v>
      </c>
      <c r="H23" s="81">
        <f t="shared" si="1"/>
        <v>426.62000000000012</v>
      </c>
      <c r="I23" s="82">
        <v>1235.56</v>
      </c>
      <c r="J23" s="82">
        <v>182.43</v>
      </c>
      <c r="K23" s="82">
        <v>33.06</v>
      </c>
      <c r="L23" s="81">
        <f t="shared" si="2"/>
        <v>1877670</v>
      </c>
      <c r="M23" s="81">
        <f t="shared" si="3"/>
        <v>426620.00000000012</v>
      </c>
      <c r="N23" s="81">
        <f t="shared" si="4"/>
        <v>1235560</v>
      </c>
      <c r="O23" s="81">
        <f t="shared" si="5"/>
        <v>182430</v>
      </c>
      <c r="P23" s="81">
        <f t="shared" si="6"/>
        <v>33060</v>
      </c>
      <c r="Q23" s="82">
        <v>1.1499999999999999</v>
      </c>
      <c r="R23" s="81">
        <v>1</v>
      </c>
      <c r="S23" s="82">
        <v>1.1599999999999999</v>
      </c>
      <c r="T23" s="82">
        <v>1.57</v>
      </c>
      <c r="U23" s="81">
        <v>1</v>
      </c>
      <c r="V23" s="81">
        <v>1.01</v>
      </c>
      <c r="W23" s="81">
        <v>1.01</v>
      </c>
      <c r="X23" s="82">
        <f t="shared" si="28"/>
        <v>1.1454926399999998</v>
      </c>
      <c r="Y23" s="81">
        <f t="shared" si="7"/>
        <v>1.3173165359999996</v>
      </c>
      <c r="Z23" s="81">
        <f t="shared" si="8"/>
        <v>1.5433680535775995</v>
      </c>
      <c r="AA23" s="81">
        <f t="shared" si="9"/>
        <v>2.0888688311351995</v>
      </c>
      <c r="AB23" s="81">
        <f t="shared" si="10"/>
        <v>2613693.0043917936</v>
      </c>
      <c r="AC23" s="81">
        <f t="shared" si="11"/>
        <v>561993.58058832004</v>
      </c>
      <c r="AD23" s="81">
        <f t="shared" si="12"/>
        <v>1627623.6192201595</v>
      </c>
      <c r="AE23" s="81">
        <f t="shared" si="13"/>
        <v>240318.05566247995</v>
      </c>
      <c r="AF23" s="81">
        <f t="shared" si="14"/>
        <v>140207.26424067435</v>
      </c>
      <c r="AG23" s="81">
        <f t="shared" si="15"/>
        <v>43550.484680159985</v>
      </c>
      <c r="AH23" s="81">
        <f t="shared" si="16"/>
        <v>3062202.7239454254</v>
      </c>
      <c r="AI23" s="81">
        <f t="shared" si="17"/>
        <v>658431.67901727569</v>
      </c>
      <c r="AJ23" s="81">
        <f t="shared" si="18"/>
        <v>1906923.832278339</v>
      </c>
      <c r="AK23" s="81">
        <f t="shared" si="19"/>
        <v>281556.63401416148</v>
      </c>
      <c r="AL23" s="81">
        <f t="shared" si="20"/>
        <v>164266.83078437406</v>
      </c>
      <c r="AM23" s="81">
        <f t="shared" si="21"/>
        <v>51023.747851275439</v>
      </c>
      <c r="AN23" s="81">
        <f t="shared" si="22"/>
        <v>4144532.9970640675</v>
      </c>
      <c r="AO23" s="81">
        <f t="shared" si="23"/>
        <v>891153.22073889908</v>
      </c>
      <c r="AP23" s="81">
        <f t="shared" si="24"/>
        <v>2580922.7729974072</v>
      </c>
      <c r="AQ23" s="81">
        <f t="shared" si="25"/>
        <v>381072.34086399444</v>
      </c>
      <c r="AR23" s="81">
        <f t="shared" si="26"/>
        <v>222326.65890643731</v>
      </c>
      <c r="AS23" s="81">
        <f t="shared" si="27"/>
        <v>69058.003557329692</v>
      </c>
    </row>
    <row r="24" spans="1:45" s="17" customFormat="1" ht="31.5" x14ac:dyDescent="0.25">
      <c r="A24" s="30">
        <v>10</v>
      </c>
      <c r="B24" s="23" t="s">
        <v>466</v>
      </c>
      <c r="C24" s="43" t="s">
        <v>448</v>
      </c>
      <c r="D24" s="23"/>
      <c r="E24" s="23" t="s">
        <v>467</v>
      </c>
      <c r="F24" s="53" t="str">
        <f t="shared" si="0"/>
        <v>КТП 10 (6) кВ проходные киоскового типа, количество Т (АТ) шт. и мощность кВА:2 x 400</v>
      </c>
      <c r="G24" s="80">
        <v>2027.35</v>
      </c>
      <c r="H24" s="81">
        <f t="shared" si="1"/>
        <v>444.68999999999994</v>
      </c>
      <c r="I24" s="82">
        <v>1364.29</v>
      </c>
      <c r="J24" s="82">
        <v>182.43</v>
      </c>
      <c r="K24" s="82">
        <v>35.94</v>
      </c>
      <c r="L24" s="81">
        <f t="shared" si="2"/>
        <v>2027350</v>
      </c>
      <c r="M24" s="81">
        <f t="shared" si="3"/>
        <v>444689.99999999994</v>
      </c>
      <c r="N24" s="81">
        <f t="shared" si="4"/>
        <v>1364290</v>
      </c>
      <c r="O24" s="81">
        <f t="shared" si="5"/>
        <v>182430</v>
      </c>
      <c r="P24" s="81">
        <f t="shared" si="6"/>
        <v>35940</v>
      </c>
      <c r="Q24" s="82">
        <v>1.1499999999999999</v>
      </c>
      <c r="R24" s="81">
        <v>1</v>
      </c>
      <c r="S24" s="82">
        <v>1.1599999999999999</v>
      </c>
      <c r="T24" s="82">
        <v>1.57</v>
      </c>
      <c r="U24" s="81">
        <v>1</v>
      </c>
      <c r="V24" s="81">
        <v>1.01</v>
      </c>
      <c r="W24" s="81">
        <v>1.01</v>
      </c>
      <c r="X24" s="82">
        <f t="shared" si="28"/>
        <v>1.1454926399999998</v>
      </c>
      <c r="Y24" s="81">
        <f t="shared" si="7"/>
        <v>1.3173165359999996</v>
      </c>
      <c r="Z24" s="81">
        <f t="shared" si="8"/>
        <v>1.5433680535775995</v>
      </c>
      <c r="AA24" s="81">
        <f t="shared" si="9"/>
        <v>2.0888688311351995</v>
      </c>
      <c r="AB24" s="81">
        <f t="shared" si="10"/>
        <v>2822027.0887941467</v>
      </c>
      <c r="AC24" s="81">
        <f t="shared" si="11"/>
        <v>585797.49039383978</v>
      </c>
      <c r="AD24" s="81">
        <f t="shared" si="12"/>
        <v>1797201.7768994395</v>
      </c>
      <c r="AE24" s="81">
        <f t="shared" si="13"/>
        <v>240318.05566247995</v>
      </c>
      <c r="AF24" s="81">
        <f t="shared" si="14"/>
        <v>151365.4095345473</v>
      </c>
      <c r="AG24" s="81">
        <f t="shared" si="15"/>
        <v>47344.356303839988</v>
      </c>
      <c r="AH24" s="81">
        <f t="shared" si="16"/>
        <v>3306286.9372312217</v>
      </c>
      <c r="AI24" s="81">
        <f t="shared" si="17"/>
        <v>686320.33974542259</v>
      </c>
      <c r="AJ24" s="81">
        <f t="shared" si="18"/>
        <v>2105601.6018153834</v>
      </c>
      <c r="AK24" s="81">
        <f t="shared" si="19"/>
        <v>281556.63401416148</v>
      </c>
      <c r="AL24" s="81">
        <f t="shared" si="20"/>
        <v>177339.71381067557</v>
      </c>
      <c r="AM24" s="81">
        <f t="shared" si="21"/>
        <v>55468.647845578926</v>
      </c>
      <c r="AN24" s="81">
        <f t="shared" si="22"/>
        <v>4474888.3547008773</v>
      </c>
      <c r="AO24" s="81">
        <f t="shared" si="23"/>
        <v>928899.0805175117</v>
      </c>
      <c r="AP24" s="81">
        <f t="shared" si="24"/>
        <v>2849822.8576294412</v>
      </c>
      <c r="AQ24" s="81">
        <f t="shared" si="25"/>
        <v>381072.34086399444</v>
      </c>
      <c r="AR24" s="81">
        <f t="shared" si="26"/>
        <v>240020.12989893163</v>
      </c>
      <c r="AS24" s="81">
        <f t="shared" si="27"/>
        <v>75073.945790999074</v>
      </c>
    </row>
    <row r="25" spans="1:45" s="17" customFormat="1" ht="31.5" x14ac:dyDescent="0.25">
      <c r="A25" s="30">
        <v>11</v>
      </c>
      <c r="B25" s="23" t="s">
        <v>468</v>
      </c>
      <c r="C25" s="43" t="s">
        <v>448</v>
      </c>
      <c r="D25" s="23"/>
      <c r="E25" s="23" t="s">
        <v>469</v>
      </c>
      <c r="F25" s="53" t="str">
        <f t="shared" si="0"/>
        <v>КТП 10 (6) кВ проходные киоскового типа, количество Т (АТ) шт. и мощность кВА:2 x 630</v>
      </c>
      <c r="G25" s="80">
        <v>2348.46</v>
      </c>
      <c r="H25" s="81">
        <f t="shared" si="1"/>
        <v>516.1</v>
      </c>
      <c r="I25" s="82">
        <v>1603.78</v>
      </c>
      <c r="J25" s="82">
        <v>186.48</v>
      </c>
      <c r="K25" s="82">
        <v>42.1</v>
      </c>
      <c r="L25" s="81">
        <f t="shared" si="2"/>
        <v>2348460</v>
      </c>
      <c r="M25" s="81">
        <f t="shared" si="3"/>
        <v>516100</v>
      </c>
      <c r="N25" s="81">
        <f t="shared" si="4"/>
        <v>1603780</v>
      </c>
      <c r="O25" s="81">
        <f t="shared" si="5"/>
        <v>186480</v>
      </c>
      <c r="P25" s="81">
        <f t="shared" si="6"/>
        <v>42100</v>
      </c>
      <c r="Q25" s="82">
        <v>1.1499999999999999</v>
      </c>
      <c r="R25" s="81">
        <v>1</v>
      </c>
      <c r="S25" s="82">
        <v>1.1599999999999999</v>
      </c>
      <c r="T25" s="82">
        <v>1.57</v>
      </c>
      <c r="U25" s="81">
        <v>1</v>
      </c>
      <c r="V25" s="81">
        <v>1.01</v>
      </c>
      <c r="W25" s="81">
        <v>1.01</v>
      </c>
      <c r="X25" s="82">
        <f t="shared" si="28"/>
        <v>1.1454926399999998</v>
      </c>
      <c r="Y25" s="81">
        <f t="shared" si="7"/>
        <v>1.3173165359999996</v>
      </c>
      <c r="Z25" s="81">
        <f t="shared" si="8"/>
        <v>1.5433680535775995</v>
      </c>
      <c r="AA25" s="81">
        <f t="shared" si="9"/>
        <v>2.0888688311351995</v>
      </c>
      <c r="AB25" s="81">
        <f t="shared" si="10"/>
        <v>3268969.687910968</v>
      </c>
      <c r="AC25" s="81">
        <f t="shared" si="11"/>
        <v>679867.06422959978</v>
      </c>
      <c r="AD25" s="81">
        <f t="shared" si="12"/>
        <v>2112685.9141060794</v>
      </c>
      <c r="AE25" s="81">
        <f t="shared" si="13"/>
        <v>245653.18763327994</v>
      </c>
      <c r="AF25" s="81">
        <f t="shared" si="14"/>
        <v>175304.49577640893</v>
      </c>
      <c r="AG25" s="81">
        <f t="shared" si="15"/>
        <v>55459.026165599986</v>
      </c>
      <c r="AH25" s="81">
        <f t="shared" si="16"/>
        <v>3829924.8863564907</v>
      </c>
      <c r="AI25" s="81">
        <f t="shared" si="17"/>
        <v>796532.25245139911</v>
      </c>
      <c r="AJ25" s="81">
        <f t="shared" si="18"/>
        <v>2475222.8169666827</v>
      </c>
      <c r="AK25" s="81">
        <f t="shared" si="19"/>
        <v>287807.27463115077</v>
      </c>
      <c r="AL25" s="81">
        <f t="shared" si="20"/>
        <v>205386.74725164071</v>
      </c>
      <c r="AM25" s="81">
        <f t="shared" si="21"/>
        <v>64975.795055616938</v>
      </c>
      <c r="AN25" s="81">
        <f t="shared" si="22"/>
        <v>5183605.234120422</v>
      </c>
      <c r="AO25" s="81">
        <f t="shared" si="23"/>
        <v>1078065.2037488765</v>
      </c>
      <c r="AP25" s="81">
        <f t="shared" si="24"/>
        <v>3350086.0539980102</v>
      </c>
      <c r="AQ25" s="81">
        <f t="shared" si="25"/>
        <v>389532.25963009201</v>
      </c>
      <c r="AR25" s="81">
        <f t="shared" si="26"/>
        <v>277980.33895265165</v>
      </c>
      <c r="AS25" s="81">
        <f t="shared" si="27"/>
        <v>87941.377790791899</v>
      </c>
    </row>
    <row r="26" spans="1:45" s="17" customFormat="1" ht="31.5" x14ac:dyDescent="0.25">
      <c r="A26" s="30">
        <v>12</v>
      </c>
      <c r="B26" s="23" t="s">
        <v>470</v>
      </c>
      <c r="C26" s="30" t="s">
        <v>471</v>
      </c>
      <c r="D26" s="23"/>
      <c r="E26" s="23" t="s">
        <v>472</v>
      </c>
      <c r="F26" s="53" t="str">
        <f t="shared" si="0"/>
        <v>КТП 10 (6) кВ тупиковые шкафного типа, количество Т (АТ) шт. и мощность кВА:1 x 16</v>
      </c>
      <c r="G26" s="26">
        <v>509.98</v>
      </c>
      <c r="H26" s="81">
        <f t="shared" si="1"/>
        <v>189.35000000000002</v>
      </c>
      <c r="I26" s="82">
        <v>239.3</v>
      </c>
      <c r="J26" s="82">
        <v>72.64</v>
      </c>
      <c r="K26" s="82">
        <v>8.69</v>
      </c>
      <c r="L26" s="81">
        <f t="shared" si="2"/>
        <v>509980</v>
      </c>
      <c r="M26" s="81">
        <f t="shared" si="3"/>
        <v>189350.00000000003</v>
      </c>
      <c r="N26" s="81">
        <f t="shared" si="4"/>
        <v>239300</v>
      </c>
      <c r="O26" s="81">
        <f t="shared" si="5"/>
        <v>72640</v>
      </c>
      <c r="P26" s="81">
        <f t="shared" si="6"/>
        <v>8690</v>
      </c>
      <c r="Q26" s="82">
        <v>1.1499999999999999</v>
      </c>
      <c r="R26" s="81">
        <v>1</v>
      </c>
      <c r="S26" s="82">
        <v>1.1599999999999999</v>
      </c>
      <c r="T26" s="82">
        <v>1.57</v>
      </c>
      <c r="U26" s="81">
        <v>1</v>
      </c>
      <c r="V26" s="81">
        <v>1.01</v>
      </c>
      <c r="W26" s="81">
        <v>1.01</v>
      </c>
      <c r="X26" s="82">
        <f t="shared" si="28"/>
        <v>1.1454926399999998</v>
      </c>
      <c r="Y26" s="81">
        <f t="shared" si="7"/>
        <v>1.3173165359999996</v>
      </c>
      <c r="Z26" s="81">
        <f t="shared" si="8"/>
        <v>1.5433680535775995</v>
      </c>
      <c r="AA26" s="81">
        <f t="shared" si="9"/>
        <v>2.0888688311351995</v>
      </c>
      <c r="AB26" s="81">
        <f t="shared" si="10"/>
        <v>709907.72091460403</v>
      </c>
      <c r="AC26" s="81">
        <f t="shared" si="11"/>
        <v>249433.88609159997</v>
      </c>
      <c r="AD26" s="81">
        <f t="shared" si="12"/>
        <v>315233.84706479992</v>
      </c>
      <c r="AE26" s="81">
        <f t="shared" si="13"/>
        <v>95689.873175039975</v>
      </c>
      <c r="AF26" s="81">
        <f t="shared" si="14"/>
        <v>38102.633885324081</v>
      </c>
      <c r="AG26" s="81">
        <f t="shared" si="15"/>
        <v>11447.480697839997</v>
      </c>
      <c r="AH26" s="81">
        <f t="shared" si="16"/>
        <v>831727.88582354994</v>
      </c>
      <c r="AI26" s="81">
        <f t="shared" si="17"/>
        <v>292236.74094491854</v>
      </c>
      <c r="AJ26" s="81">
        <f t="shared" si="18"/>
        <v>369327.97522111959</v>
      </c>
      <c r="AK26" s="81">
        <f t="shared" si="19"/>
        <v>112110.25541187683</v>
      </c>
      <c r="AL26" s="81">
        <f t="shared" si="20"/>
        <v>44641.045860045684</v>
      </c>
      <c r="AM26" s="81">
        <f t="shared" si="21"/>
        <v>13411.86838558934</v>
      </c>
      <c r="AN26" s="81">
        <f t="shared" si="22"/>
        <v>1125700.6730542874</v>
      </c>
      <c r="AO26" s="81">
        <f t="shared" si="23"/>
        <v>395527.31317545008</v>
      </c>
      <c r="AP26" s="81">
        <f t="shared" si="24"/>
        <v>499866.31129065325</v>
      </c>
      <c r="AQ26" s="81">
        <f t="shared" si="25"/>
        <v>151735.43189366089</v>
      </c>
      <c r="AR26" s="81">
        <f t="shared" si="26"/>
        <v>60419.346551958384</v>
      </c>
      <c r="AS26" s="81">
        <f t="shared" si="27"/>
        <v>18152.270142564885</v>
      </c>
    </row>
    <row r="27" spans="1:45" s="17" customFormat="1" ht="31.5" x14ac:dyDescent="0.25">
      <c r="A27" s="30">
        <v>13</v>
      </c>
      <c r="B27" s="23" t="s">
        <v>473</v>
      </c>
      <c r="C27" s="30" t="s">
        <v>471</v>
      </c>
      <c r="D27" s="23"/>
      <c r="E27" s="23" t="s">
        <v>474</v>
      </c>
      <c r="F27" s="53" t="str">
        <f t="shared" si="0"/>
        <v>КТП 10 (6) кВ тупиковые шкафного типа, количество Т (АТ) шт. и мощность кВА:1 x 25</v>
      </c>
      <c r="G27" s="80">
        <v>518.99</v>
      </c>
      <c r="H27" s="81">
        <f t="shared" si="1"/>
        <v>190.44</v>
      </c>
      <c r="I27" s="82">
        <v>247.05</v>
      </c>
      <c r="J27" s="82">
        <v>72.64</v>
      </c>
      <c r="K27" s="82">
        <v>8.86</v>
      </c>
      <c r="L27" s="81">
        <f t="shared" si="2"/>
        <v>518990</v>
      </c>
      <c r="M27" s="81">
        <f t="shared" si="3"/>
        <v>190440</v>
      </c>
      <c r="N27" s="81">
        <f t="shared" si="4"/>
        <v>247050</v>
      </c>
      <c r="O27" s="81">
        <f t="shared" si="5"/>
        <v>72640</v>
      </c>
      <c r="P27" s="81">
        <f t="shared" si="6"/>
        <v>8860</v>
      </c>
      <c r="Q27" s="82">
        <v>1.1499999999999999</v>
      </c>
      <c r="R27" s="81">
        <v>1</v>
      </c>
      <c r="S27" s="82">
        <v>1.1599999999999999</v>
      </c>
      <c r="T27" s="82">
        <v>1.57</v>
      </c>
      <c r="U27" s="81">
        <v>1</v>
      </c>
      <c r="V27" s="81">
        <v>1.01</v>
      </c>
      <c r="W27" s="81">
        <v>1.01</v>
      </c>
      <c r="X27" s="82">
        <f t="shared" si="28"/>
        <v>1.1454926399999998</v>
      </c>
      <c r="Y27" s="81">
        <f t="shared" si="7"/>
        <v>1.3173165359999996</v>
      </c>
      <c r="Z27" s="81">
        <f t="shared" si="8"/>
        <v>1.5433680535775995</v>
      </c>
      <c r="AA27" s="81">
        <f t="shared" si="9"/>
        <v>2.0888688311351995</v>
      </c>
      <c r="AB27" s="81">
        <f t="shared" si="10"/>
        <v>722448.66391484835</v>
      </c>
      <c r="AC27" s="81">
        <f t="shared" si="11"/>
        <v>250869.76111583994</v>
      </c>
      <c r="AD27" s="81">
        <f t="shared" si="12"/>
        <v>325443.05021879991</v>
      </c>
      <c r="AE27" s="81">
        <f t="shared" si="13"/>
        <v>95689.873175039975</v>
      </c>
      <c r="AF27" s="81">
        <f t="shared" si="14"/>
        <v>38774.554896208523</v>
      </c>
      <c r="AG27" s="81">
        <f t="shared" si="15"/>
        <v>11671.424508959997</v>
      </c>
      <c r="AH27" s="81">
        <f t="shared" si="16"/>
        <v>846420.85464263626</v>
      </c>
      <c r="AI27" s="81">
        <f t="shared" si="17"/>
        <v>293919.01212331804</v>
      </c>
      <c r="AJ27" s="81">
        <f t="shared" si="18"/>
        <v>381289.07763634599</v>
      </c>
      <c r="AK27" s="81">
        <f t="shared" si="19"/>
        <v>112110.25541187683</v>
      </c>
      <c r="AL27" s="81">
        <f t="shared" si="20"/>
        <v>45428.268516397904</v>
      </c>
      <c r="AM27" s="81">
        <f t="shared" si="21"/>
        <v>13674.240954697532</v>
      </c>
      <c r="AN27" s="81">
        <f t="shared" si="22"/>
        <v>1145586.846369775</v>
      </c>
      <c r="AO27" s="81">
        <f t="shared" si="23"/>
        <v>397804.18020138738</v>
      </c>
      <c r="AP27" s="81">
        <f t="shared" si="24"/>
        <v>516055.04473195103</v>
      </c>
      <c r="AQ27" s="81">
        <f t="shared" si="25"/>
        <v>151735.43189366089</v>
      </c>
      <c r="AR27" s="81">
        <f t="shared" si="26"/>
        <v>61484.811698917852</v>
      </c>
      <c r="AS27" s="81">
        <f t="shared" si="27"/>
        <v>18507.377843857867</v>
      </c>
    </row>
    <row r="28" spans="1:45" s="17" customFormat="1" ht="31.5" x14ac:dyDescent="0.25">
      <c r="A28" s="30">
        <v>14</v>
      </c>
      <c r="B28" s="23" t="s">
        <v>475</v>
      </c>
      <c r="C28" s="30" t="s">
        <v>471</v>
      </c>
      <c r="D28" s="23"/>
      <c r="E28" s="23" t="s">
        <v>476</v>
      </c>
      <c r="F28" s="53" t="str">
        <f t="shared" si="0"/>
        <v>КТП 10 (6) кВ тупиковые шкафного типа, количество Т (АТ) шт. и мощность кВА:1 x 40</v>
      </c>
      <c r="G28" s="80">
        <v>532.62</v>
      </c>
      <c r="H28" s="81">
        <f t="shared" si="1"/>
        <v>192.08000000000004</v>
      </c>
      <c r="I28" s="82">
        <v>258.77999999999997</v>
      </c>
      <c r="J28" s="82">
        <v>72.64</v>
      </c>
      <c r="K28" s="82">
        <v>9.1199999999999992</v>
      </c>
      <c r="L28" s="81">
        <f t="shared" si="2"/>
        <v>532620</v>
      </c>
      <c r="M28" s="81">
        <f t="shared" si="3"/>
        <v>192080.00000000003</v>
      </c>
      <c r="N28" s="81">
        <f t="shared" si="4"/>
        <v>258779.99999999997</v>
      </c>
      <c r="O28" s="81">
        <f t="shared" si="5"/>
        <v>72640</v>
      </c>
      <c r="P28" s="81">
        <f t="shared" si="6"/>
        <v>9120</v>
      </c>
      <c r="Q28" s="82">
        <v>1.1499999999999999</v>
      </c>
      <c r="R28" s="81">
        <v>1</v>
      </c>
      <c r="S28" s="82">
        <v>1.1599999999999999</v>
      </c>
      <c r="T28" s="82">
        <v>1.57</v>
      </c>
      <c r="U28" s="81">
        <v>1</v>
      </c>
      <c r="V28" s="81">
        <v>1.01</v>
      </c>
      <c r="W28" s="81">
        <v>1.01</v>
      </c>
      <c r="X28" s="82">
        <f t="shared" si="28"/>
        <v>1.1454926399999998</v>
      </c>
      <c r="Y28" s="81">
        <f t="shared" si="7"/>
        <v>1.3173165359999996</v>
      </c>
      <c r="Z28" s="81">
        <f t="shared" si="8"/>
        <v>1.5433680535775995</v>
      </c>
      <c r="AA28" s="81">
        <f t="shared" si="9"/>
        <v>2.0888688311351995</v>
      </c>
      <c r="AB28" s="81">
        <f t="shared" si="10"/>
        <v>741419.93082490901</v>
      </c>
      <c r="AC28" s="81">
        <f t="shared" si="11"/>
        <v>253030.16023487996</v>
      </c>
      <c r="AD28" s="81">
        <f t="shared" si="12"/>
        <v>340895.17318607989</v>
      </c>
      <c r="AE28" s="81">
        <f t="shared" si="13"/>
        <v>95689.873175039975</v>
      </c>
      <c r="AF28" s="81">
        <f t="shared" si="14"/>
        <v>39790.797420589188</v>
      </c>
      <c r="AG28" s="81">
        <f t="shared" si="15"/>
        <v>12013.926808319997</v>
      </c>
      <c r="AH28" s="81">
        <f t="shared" si="16"/>
        <v>868647.59095446346</v>
      </c>
      <c r="AI28" s="81">
        <f t="shared" si="17"/>
        <v>296450.13573118538</v>
      </c>
      <c r="AJ28" s="81">
        <f t="shared" si="18"/>
        <v>399392.78490481118</v>
      </c>
      <c r="AK28" s="81">
        <f t="shared" si="19"/>
        <v>112110.25541187683</v>
      </c>
      <c r="AL28" s="81">
        <f t="shared" si="20"/>
        <v>46618.898257962297</v>
      </c>
      <c r="AM28" s="81">
        <f t="shared" si="21"/>
        <v>14075.516648627708</v>
      </c>
      <c r="AN28" s="81">
        <f t="shared" si="22"/>
        <v>1175669.5843090583</v>
      </c>
      <c r="AO28" s="81">
        <f t="shared" si="23"/>
        <v>401229.92508444918</v>
      </c>
      <c r="AP28" s="81">
        <f t="shared" si="24"/>
        <v>540557.47612116684</v>
      </c>
      <c r="AQ28" s="81">
        <f t="shared" si="25"/>
        <v>151735.43189366089</v>
      </c>
      <c r="AR28" s="81">
        <f t="shared" si="26"/>
        <v>63096.267469828279</v>
      </c>
      <c r="AS28" s="81">
        <f t="shared" si="27"/>
        <v>19050.483739953019</v>
      </c>
    </row>
    <row r="29" spans="1:45" s="17" customFormat="1" ht="31.5" x14ac:dyDescent="0.25">
      <c r="A29" s="30">
        <v>15</v>
      </c>
      <c r="B29" s="23" t="s">
        <v>477</v>
      </c>
      <c r="C29" s="30" t="s">
        <v>471</v>
      </c>
      <c r="D29" s="23"/>
      <c r="E29" s="23" t="s">
        <v>478</v>
      </c>
      <c r="F29" s="53" t="str">
        <f t="shared" si="0"/>
        <v>КТП 10 (6) кВ тупиковые шкафного типа, количество Т (АТ) шт. и мощность кВА:1 x 63</v>
      </c>
      <c r="G29" s="80">
        <v>558.30999999999995</v>
      </c>
      <c r="H29" s="81">
        <f t="shared" si="1"/>
        <v>195.14999999999998</v>
      </c>
      <c r="I29" s="82">
        <v>280.89999999999998</v>
      </c>
      <c r="J29" s="82">
        <v>72.64</v>
      </c>
      <c r="K29" s="82">
        <v>9.6199999999999992</v>
      </c>
      <c r="L29" s="81">
        <f t="shared" si="2"/>
        <v>558310</v>
      </c>
      <c r="M29" s="81">
        <f t="shared" si="3"/>
        <v>195149.99999999997</v>
      </c>
      <c r="N29" s="81">
        <f t="shared" si="4"/>
        <v>280900</v>
      </c>
      <c r="O29" s="81">
        <f t="shared" si="5"/>
        <v>72640</v>
      </c>
      <c r="P29" s="81">
        <f t="shared" si="6"/>
        <v>9620</v>
      </c>
      <c r="Q29" s="82">
        <v>1.1499999999999999</v>
      </c>
      <c r="R29" s="81">
        <v>1</v>
      </c>
      <c r="S29" s="82">
        <v>1.1599999999999999</v>
      </c>
      <c r="T29" s="82">
        <v>1.57</v>
      </c>
      <c r="U29" s="81">
        <v>1</v>
      </c>
      <c r="V29" s="81">
        <v>1.01</v>
      </c>
      <c r="W29" s="81">
        <v>1.01</v>
      </c>
      <c r="X29" s="82">
        <f t="shared" si="28"/>
        <v>1.1454926399999998</v>
      </c>
      <c r="Y29" s="81">
        <f t="shared" si="7"/>
        <v>1.3173165359999996</v>
      </c>
      <c r="Z29" s="81">
        <f t="shared" si="8"/>
        <v>1.5433680535775995</v>
      </c>
      <c r="AA29" s="81">
        <f t="shared" si="9"/>
        <v>2.0888688311351995</v>
      </c>
      <c r="AB29" s="81">
        <f t="shared" si="10"/>
        <v>777176.46347911318</v>
      </c>
      <c r="AC29" s="81">
        <f t="shared" si="11"/>
        <v>257074.3220003999</v>
      </c>
      <c r="AD29" s="81">
        <f t="shared" si="12"/>
        <v>370034.21496239991</v>
      </c>
      <c r="AE29" s="81">
        <f t="shared" si="13"/>
        <v>95689.873175039975</v>
      </c>
      <c r="AF29" s="81">
        <f t="shared" si="14"/>
        <v>41705.468264953357</v>
      </c>
      <c r="AG29" s="81">
        <f t="shared" si="15"/>
        <v>12672.585076319996</v>
      </c>
      <c r="AH29" s="81">
        <f t="shared" si="16"/>
        <v>910539.94461212889</v>
      </c>
      <c r="AI29" s="81">
        <f t="shared" si="17"/>
        <v>301188.27565566852</v>
      </c>
      <c r="AJ29" s="81">
        <f t="shared" si="18"/>
        <v>433532.08624994772</v>
      </c>
      <c r="AK29" s="81">
        <f t="shared" si="19"/>
        <v>112110.25541187683</v>
      </c>
      <c r="AL29" s="81">
        <f t="shared" si="20"/>
        <v>48862.126619219343</v>
      </c>
      <c r="AM29" s="81">
        <f t="shared" si="21"/>
        <v>14847.200675416507</v>
      </c>
      <c r="AN29" s="81">
        <f t="shared" si="22"/>
        <v>1232368.7181388298</v>
      </c>
      <c r="AO29" s="81">
        <f t="shared" si="23"/>
        <v>407642.75239603414</v>
      </c>
      <c r="AP29" s="81">
        <f t="shared" si="24"/>
        <v>586763.25466587755</v>
      </c>
      <c r="AQ29" s="81">
        <f t="shared" si="25"/>
        <v>151735.43189366089</v>
      </c>
      <c r="AR29" s="81">
        <f t="shared" si="26"/>
        <v>66132.361027736537</v>
      </c>
      <c r="AS29" s="81">
        <f t="shared" si="27"/>
        <v>20094.91815552062</v>
      </c>
    </row>
    <row r="30" spans="1:45" s="17" customFormat="1" ht="31.5" x14ac:dyDescent="0.25">
      <c r="A30" s="30">
        <v>16</v>
      </c>
      <c r="B30" s="23" t="s">
        <v>479</v>
      </c>
      <c r="C30" s="30" t="s">
        <v>471</v>
      </c>
      <c r="D30" s="23"/>
      <c r="E30" s="23" t="s">
        <v>449</v>
      </c>
      <c r="F30" s="53" t="str">
        <f t="shared" si="0"/>
        <v>КТП 10 (6) кВ тупиковые шкафного типа, количество Т (АТ) шт. и мощность кВА:1 x 100</v>
      </c>
      <c r="G30" s="80">
        <v>593.59</v>
      </c>
      <c r="H30" s="81">
        <f t="shared" si="1"/>
        <v>199.40000000000006</v>
      </c>
      <c r="I30" s="82">
        <v>311.26</v>
      </c>
      <c r="J30" s="82">
        <v>72.64</v>
      </c>
      <c r="K30" s="82">
        <v>10.29</v>
      </c>
      <c r="L30" s="81">
        <f t="shared" si="2"/>
        <v>593590</v>
      </c>
      <c r="M30" s="81">
        <f t="shared" si="3"/>
        <v>199400.00000000006</v>
      </c>
      <c r="N30" s="81">
        <f t="shared" si="4"/>
        <v>311260</v>
      </c>
      <c r="O30" s="81">
        <f t="shared" si="5"/>
        <v>72640</v>
      </c>
      <c r="P30" s="81">
        <f t="shared" si="6"/>
        <v>10290</v>
      </c>
      <c r="Q30" s="82">
        <v>1.1499999999999999</v>
      </c>
      <c r="R30" s="81">
        <v>1</v>
      </c>
      <c r="S30" s="82">
        <v>1.1599999999999999</v>
      </c>
      <c r="T30" s="82">
        <v>1.57</v>
      </c>
      <c r="U30" s="81">
        <v>1</v>
      </c>
      <c r="V30" s="81">
        <v>1.01</v>
      </c>
      <c r="W30" s="81">
        <v>1.01</v>
      </c>
      <c r="X30" s="82">
        <f t="shared" si="28"/>
        <v>1.1454926399999998</v>
      </c>
      <c r="Y30" s="81">
        <f t="shared" si="7"/>
        <v>1.3173165359999996</v>
      </c>
      <c r="Z30" s="81">
        <f t="shared" si="8"/>
        <v>1.5433680535775995</v>
      </c>
      <c r="AA30" s="81">
        <f t="shared" si="9"/>
        <v>2.0888688311351995</v>
      </c>
      <c r="AB30" s="81">
        <f t="shared" si="10"/>
        <v>826282.06803963566</v>
      </c>
      <c r="AC30" s="81">
        <f t="shared" si="11"/>
        <v>262672.91727839998</v>
      </c>
      <c r="AD30" s="81">
        <f t="shared" si="12"/>
        <v>410027.94499535987</v>
      </c>
      <c r="AE30" s="81">
        <f t="shared" si="13"/>
        <v>95689.873175039975</v>
      </c>
      <c r="AF30" s="81">
        <f t="shared" si="14"/>
        <v>44336.145435395752</v>
      </c>
      <c r="AG30" s="81">
        <f t="shared" si="15"/>
        <v>13555.187155439997</v>
      </c>
      <c r="AH30" s="81">
        <f t="shared" si="16"/>
        <v>968072.07091523695</v>
      </c>
      <c r="AI30" s="81">
        <f t="shared" si="17"/>
        <v>307747.58988337341</v>
      </c>
      <c r="AJ30" s="81">
        <f t="shared" si="18"/>
        <v>480388.74035656365</v>
      </c>
      <c r="AK30" s="81">
        <f t="shared" si="19"/>
        <v>112110.25541187683</v>
      </c>
      <c r="AL30" s="81">
        <f t="shared" si="20"/>
        <v>51944.227992109656</v>
      </c>
      <c r="AM30" s="81">
        <f t="shared" si="21"/>
        <v>15881.2572713135</v>
      </c>
      <c r="AN30" s="81">
        <f t="shared" si="22"/>
        <v>1310235.4752904503</v>
      </c>
      <c r="AO30" s="81">
        <f t="shared" si="23"/>
        <v>416520.44492835889</v>
      </c>
      <c r="AP30" s="81">
        <f t="shared" si="24"/>
        <v>650181.31237914215</v>
      </c>
      <c r="AQ30" s="81">
        <f t="shared" si="25"/>
        <v>151735.43189366089</v>
      </c>
      <c r="AR30" s="81">
        <f t="shared" si="26"/>
        <v>70303.825816907032</v>
      </c>
      <c r="AS30" s="81">
        <f t="shared" si="27"/>
        <v>21494.460272381202</v>
      </c>
    </row>
    <row r="31" spans="1:45" s="17" customFormat="1" ht="31.5" x14ac:dyDescent="0.25">
      <c r="A31" s="30">
        <v>17</v>
      </c>
      <c r="B31" s="23" t="s">
        <v>480</v>
      </c>
      <c r="C31" s="30" t="s">
        <v>471</v>
      </c>
      <c r="D31" s="23"/>
      <c r="E31" s="23" t="s">
        <v>451</v>
      </c>
      <c r="F31" s="53" t="str">
        <f t="shared" si="0"/>
        <v>КТП 10 (6) кВ тупиковые шкафного типа, количество Т (АТ) шт. и мощность кВА:1 x 160</v>
      </c>
      <c r="G31" s="80">
        <v>644.55999999999995</v>
      </c>
      <c r="H31" s="81">
        <f t="shared" si="1"/>
        <v>205.53999999999994</v>
      </c>
      <c r="I31" s="82">
        <v>355.11</v>
      </c>
      <c r="J31" s="82">
        <v>72.64</v>
      </c>
      <c r="K31" s="82">
        <v>11.27</v>
      </c>
      <c r="L31" s="81">
        <f t="shared" si="2"/>
        <v>644560</v>
      </c>
      <c r="M31" s="81">
        <f t="shared" si="3"/>
        <v>205539.99999999994</v>
      </c>
      <c r="N31" s="81">
        <f t="shared" si="4"/>
        <v>355110</v>
      </c>
      <c r="O31" s="81">
        <f t="shared" si="5"/>
        <v>72640</v>
      </c>
      <c r="P31" s="81">
        <f t="shared" si="6"/>
        <v>11270</v>
      </c>
      <c r="Q31" s="82">
        <v>1.1499999999999999</v>
      </c>
      <c r="R31" s="81">
        <v>1</v>
      </c>
      <c r="S31" s="82">
        <v>1.1599999999999999</v>
      </c>
      <c r="T31" s="82">
        <v>1.57</v>
      </c>
      <c r="U31" s="81">
        <v>1</v>
      </c>
      <c r="V31" s="81">
        <v>1.01</v>
      </c>
      <c r="W31" s="81">
        <v>1.01</v>
      </c>
      <c r="X31" s="82">
        <f t="shared" si="28"/>
        <v>1.1454926399999998</v>
      </c>
      <c r="Y31" s="81">
        <f t="shared" si="7"/>
        <v>1.3173165359999996</v>
      </c>
      <c r="Z31" s="81">
        <f t="shared" si="8"/>
        <v>1.5433680535775995</v>
      </c>
      <c r="AA31" s="81">
        <f t="shared" si="9"/>
        <v>2.0888688311351995</v>
      </c>
      <c r="AB31" s="81">
        <f t="shared" si="10"/>
        <v>897225.38999427413</v>
      </c>
      <c r="AC31" s="81">
        <f t="shared" si="11"/>
        <v>270761.24080943986</v>
      </c>
      <c r="AD31" s="81">
        <f t="shared" si="12"/>
        <v>467792.27509895986</v>
      </c>
      <c r="AE31" s="81">
        <f t="shared" si="13"/>
        <v>95689.873175039975</v>
      </c>
      <c r="AF31" s="81">
        <f t="shared" si="14"/>
        <v>48135.84355011447</v>
      </c>
      <c r="AG31" s="81">
        <f t="shared" si="15"/>
        <v>14846.157360719995</v>
      </c>
      <c r="AH31" s="81">
        <f t="shared" si="16"/>
        <v>1051189.2669172916</v>
      </c>
      <c r="AI31" s="81">
        <f t="shared" si="17"/>
        <v>317223.86973233969</v>
      </c>
      <c r="AJ31" s="81">
        <f t="shared" si="18"/>
        <v>548065.42950594134</v>
      </c>
      <c r="AK31" s="81">
        <f t="shared" si="19"/>
        <v>112110.25541187683</v>
      </c>
      <c r="AL31" s="81">
        <f t="shared" si="20"/>
        <v>56395.954303314109</v>
      </c>
      <c r="AM31" s="81">
        <f t="shared" si="21"/>
        <v>17393.757963819546</v>
      </c>
      <c r="AN31" s="81">
        <f t="shared" si="22"/>
        <v>1422730.3009139206</v>
      </c>
      <c r="AO31" s="81">
        <f t="shared" si="23"/>
        <v>429346.09955152881</v>
      </c>
      <c r="AP31" s="81">
        <f t="shared" si="24"/>
        <v>741778.21062442067</v>
      </c>
      <c r="AQ31" s="81">
        <f t="shared" si="25"/>
        <v>151735.43189366089</v>
      </c>
      <c r="AR31" s="81">
        <f t="shared" si="26"/>
        <v>76329.007117416506</v>
      </c>
      <c r="AS31" s="81">
        <f t="shared" si="27"/>
        <v>23541.5517268937</v>
      </c>
    </row>
    <row r="32" spans="1:45" s="17" customFormat="1" ht="31.5" x14ac:dyDescent="0.25">
      <c r="A32" s="30">
        <v>18</v>
      </c>
      <c r="B32" s="23" t="s">
        <v>481</v>
      </c>
      <c r="C32" s="30" t="s">
        <v>471</v>
      </c>
      <c r="D32" s="23"/>
      <c r="E32" s="23" t="s">
        <v>453</v>
      </c>
      <c r="F32" s="53" t="str">
        <f t="shared" si="0"/>
        <v>КТП 10 (6) кВ тупиковые шкафного типа, количество Т (АТ) шт. и мощность кВА:1 x 250</v>
      </c>
      <c r="G32" s="80">
        <v>733.02</v>
      </c>
      <c r="H32" s="81">
        <f t="shared" si="1"/>
        <v>212.63000000000002</v>
      </c>
      <c r="I32" s="82">
        <v>406.03</v>
      </c>
      <c r="J32" s="82">
        <v>101.95</v>
      </c>
      <c r="K32" s="82">
        <v>12.41</v>
      </c>
      <c r="L32" s="81">
        <f t="shared" si="2"/>
        <v>733020</v>
      </c>
      <c r="M32" s="81">
        <f t="shared" si="3"/>
        <v>212630.00000000003</v>
      </c>
      <c r="N32" s="81">
        <f t="shared" si="4"/>
        <v>406030</v>
      </c>
      <c r="O32" s="81">
        <f t="shared" si="5"/>
        <v>101950</v>
      </c>
      <c r="P32" s="81">
        <f t="shared" si="6"/>
        <v>12410</v>
      </c>
      <c r="Q32" s="82">
        <v>1.1499999999999999</v>
      </c>
      <c r="R32" s="81">
        <v>1</v>
      </c>
      <c r="S32" s="82">
        <v>1.1599999999999999</v>
      </c>
      <c r="T32" s="82">
        <v>1.57</v>
      </c>
      <c r="U32" s="81">
        <v>1</v>
      </c>
      <c r="V32" s="81">
        <v>1.01</v>
      </c>
      <c r="W32" s="81">
        <v>1.01</v>
      </c>
      <c r="X32" s="82">
        <f t="shared" si="28"/>
        <v>1.1454926399999998</v>
      </c>
      <c r="Y32" s="81">
        <f t="shared" si="7"/>
        <v>1.3173165359999996</v>
      </c>
      <c r="Z32" s="81">
        <f t="shared" si="8"/>
        <v>1.5433680535775995</v>
      </c>
      <c r="AA32" s="81">
        <f t="shared" si="9"/>
        <v>2.0888688311351995</v>
      </c>
      <c r="AB32" s="81">
        <f t="shared" si="10"/>
        <v>1020392.3309804213</v>
      </c>
      <c r="AC32" s="81">
        <f t="shared" si="11"/>
        <v>280101.01504967996</v>
      </c>
      <c r="AD32" s="81">
        <f t="shared" si="12"/>
        <v>534870.03311207984</v>
      </c>
      <c r="AE32" s="81">
        <f t="shared" si="13"/>
        <v>134300.42084519996</v>
      </c>
      <c r="AF32" s="81">
        <f t="shared" si="14"/>
        <v>54772.963761701569</v>
      </c>
      <c r="AG32" s="81">
        <f t="shared" si="15"/>
        <v>16347.898211759995</v>
      </c>
      <c r="AH32" s="81">
        <f t="shared" si="16"/>
        <v>1195491.6549766615</v>
      </c>
      <c r="AI32" s="81">
        <f t="shared" si="17"/>
        <v>328166.34923220502</v>
      </c>
      <c r="AJ32" s="81">
        <f t="shared" si="18"/>
        <v>626653.73079411278</v>
      </c>
      <c r="AK32" s="81">
        <f t="shared" si="19"/>
        <v>157346.37306223626</v>
      </c>
      <c r="AL32" s="81">
        <f t="shared" si="20"/>
        <v>64172.004343209563</v>
      </c>
      <c r="AM32" s="81">
        <f t="shared" si="21"/>
        <v>19153.197544898012</v>
      </c>
      <c r="AN32" s="81">
        <f t="shared" si="22"/>
        <v>1618036.1192356544</v>
      </c>
      <c r="AO32" s="81">
        <f t="shared" si="23"/>
        <v>444156.17956427753</v>
      </c>
      <c r="AP32" s="81">
        <f t="shared" si="24"/>
        <v>848143.411505825</v>
      </c>
      <c r="AQ32" s="81">
        <f t="shared" si="25"/>
        <v>212960.17733423359</v>
      </c>
      <c r="AR32" s="81">
        <f t="shared" si="26"/>
        <v>86853.488636930182</v>
      </c>
      <c r="AS32" s="81">
        <f t="shared" si="27"/>
        <v>25922.862194387824</v>
      </c>
    </row>
    <row r="33" spans="1:45" s="17" customFormat="1" ht="31.5" x14ac:dyDescent="0.25">
      <c r="A33" s="30">
        <v>19</v>
      </c>
      <c r="B33" s="23" t="s">
        <v>482</v>
      </c>
      <c r="C33" s="30" t="s">
        <v>483</v>
      </c>
      <c r="D33" s="23"/>
      <c r="E33" s="23" t="s">
        <v>455</v>
      </c>
      <c r="F33" s="53" t="str">
        <f t="shared" si="0"/>
        <v>КТП 10 (6) кВ блочного типа (бетонные здания), количество Т (АТ) шт. и мощность кВА:1 x 400</v>
      </c>
      <c r="G33" s="80">
        <v>3568.81</v>
      </c>
      <c r="H33" s="81">
        <f t="shared" si="1"/>
        <v>778.18000000000018</v>
      </c>
      <c r="I33" s="82">
        <v>2601.2199999999998</v>
      </c>
      <c r="J33" s="82">
        <v>122.38</v>
      </c>
      <c r="K33" s="82">
        <v>67.03</v>
      </c>
      <c r="L33" s="81">
        <f t="shared" si="2"/>
        <v>3568810</v>
      </c>
      <c r="M33" s="81">
        <f t="shared" si="3"/>
        <v>778180.00000000023</v>
      </c>
      <c r="N33" s="81">
        <f t="shared" si="4"/>
        <v>2601220</v>
      </c>
      <c r="O33" s="81">
        <f t="shared" si="5"/>
        <v>122380</v>
      </c>
      <c r="P33" s="81">
        <f t="shared" si="6"/>
        <v>67030</v>
      </c>
      <c r="Q33" s="82">
        <v>1.1499999999999999</v>
      </c>
      <c r="R33" s="81">
        <v>1</v>
      </c>
      <c r="S33" s="82">
        <v>1.1599999999999999</v>
      </c>
      <c r="T33" s="82">
        <v>1.57</v>
      </c>
      <c r="U33" s="81">
        <v>1</v>
      </c>
      <c r="V33" s="81">
        <v>1.01</v>
      </c>
      <c r="W33" s="81">
        <v>1.01</v>
      </c>
      <c r="X33" s="82">
        <f t="shared" si="28"/>
        <v>1.1454926399999998</v>
      </c>
      <c r="Y33" s="81">
        <f t="shared" si="7"/>
        <v>1.3173165359999996</v>
      </c>
      <c r="Z33" s="81">
        <f t="shared" si="8"/>
        <v>1.5433680535775995</v>
      </c>
      <c r="AA33" s="81">
        <f t="shared" si="9"/>
        <v>2.0888688311351995</v>
      </c>
      <c r="AB33" s="81">
        <f t="shared" si="10"/>
        <v>4967419.7975995056</v>
      </c>
      <c r="AC33" s="81">
        <f t="shared" si="11"/>
        <v>1025109.3819844801</v>
      </c>
      <c r="AD33" s="81">
        <f t="shared" si="12"/>
        <v>3426630.1197739192</v>
      </c>
      <c r="AE33" s="81">
        <f t="shared" si="13"/>
        <v>161213.19767567996</v>
      </c>
      <c r="AF33" s="81">
        <f t="shared" si="14"/>
        <v>266167.37075734633</v>
      </c>
      <c r="AG33" s="81">
        <f t="shared" si="15"/>
        <v>88299.727408079983</v>
      </c>
      <c r="AH33" s="81">
        <f t="shared" si="16"/>
        <v>5819829.03486758</v>
      </c>
      <c r="AI33" s="81">
        <f t="shared" si="17"/>
        <v>1201018.1519330167</v>
      </c>
      <c r="AJ33" s="81">
        <f t="shared" si="18"/>
        <v>4014639.8483271236</v>
      </c>
      <c r="AK33" s="81">
        <f t="shared" si="19"/>
        <v>188877.38239682664</v>
      </c>
      <c r="AL33" s="81">
        <f t="shared" si="20"/>
        <v>311841.69157930696</v>
      </c>
      <c r="AM33" s="81">
        <f t="shared" si="21"/>
        <v>103451.9606313065</v>
      </c>
      <c r="AN33" s="81">
        <f t="shared" si="22"/>
        <v>7876837.5730535369</v>
      </c>
      <c r="AO33" s="81">
        <f t="shared" si="23"/>
        <v>1625515.94701279</v>
      </c>
      <c r="AP33" s="81">
        <f t="shared" si="24"/>
        <v>5433607.3809255036</v>
      </c>
      <c r="AQ33" s="81">
        <f t="shared" si="25"/>
        <v>255635.76755432572</v>
      </c>
      <c r="AR33" s="81">
        <f t="shared" si="26"/>
        <v>422061.59980992414</v>
      </c>
      <c r="AS33" s="81">
        <f t="shared" si="27"/>
        <v>140016.87775099243</v>
      </c>
    </row>
    <row r="34" spans="1:45" s="17" customFormat="1" ht="31.5" x14ac:dyDescent="0.25">
      <c r="A34" s="30">
        <v>20</v>
      </c>
      <c r="B34" s="23" t="s">
        <v>484</v>
      </c>
      <c r="C34" s="30" t="s">
        <v>483</v>
      </c>
      <c r="D34" s="23"/>
      <c r="E34" s="23" t="s">
        <v>457</v>
      </c>
      <c r="F34" s="53" t="str">
        <f t="shared" si="0"/>
        <v>КТП 10 (6) кВ блочного типа (бетонные здания), количество Т (АТ) шт. и мощность кВА:1 x 630</v>
      </c>
      <c r="G34" s="80">
        <v>3719.14</v>
      </c>
      <c r="H34" s="81">
        <f t="shared" si="1"/>
        <v>796.24</v>
      </c>
      <c r="I34" s="82">
        <v>2730.6</v>
      </c>
      <c r="J34" s="82">
        <v>122.38</v>
      </c>
      <c r="K34" s="82">
        <v>69.92</v>
      </c>
      <c r="L34" s="81">
        <f t="shared" si="2"/>
        <v>3719140</v>
      </c>
      <c r="M34" s="81">
        <f t="shared" si="3"/>
        <v>796240</v>
      </c>
      <c r="N34" s="81">
        <f t="shared" si="4"/>
        <v>2730600</v>
      </c>
      <c r="O34" s="81">
        <f t="shared" si="5"/>
        <v>122380</v>
      </c>
      <c r="P34" s="81">
        <f t="shared" si="6"/>
        <v>69920</v>
      </c>
      <c r="Q34" s="82">
        <v>1.1499999999999999</v>
      </c>
      <c r="R34" s="81">
        <v>1</v>
      </c>
      <c r="S34" s="82">
        <v>1.1599999999999999</v>
      </c>
      <c r="T34" s="82">
        <v>1.57</v>
      </c>
      <c r="U34" s="81">
        <v>1</v>
      </c>
      <c r="V34" s="81">
        <v>1.01</v>
      </c>
      <c r="W34" s="81">
        <v>1.01</v>
      </c>
      <c r="X34" s="82">
        <f t="shared" si="28"/>
        <v>1.1454926399999998</v>
      </c>
      <c r="Y34" s="81">
        <f t="shared" si="7"/>
        <v>1.3173165359999996</v>
      </c>
      <c r="Z34" s="81">
        <f t="shared" si="8"/>
        <v>1.5433680535775995</v>
      </c>
      <c r="AA34" s="81">
        <f t="shared" si="9"/>
        <v>2.0888688311351995</v>
      </c>
      <c r="AB34" s="81">
        <f t="shared" si="10"/>
        <v>5176658.7836152986</v>
      </c>
      <c r="AC34" s="81">
        <f t="shared" si="11"/>
        <v>1048900.1186246397</v>
      </c>
      <c r="AD34" s="81">
        <f t="shared" si="12"/>
        <v>3597064.533201599</v>
      </c>
      <c r="AE34" s="81">
        <f t="shared" si="13"/>
        <v>161213.19767567996</v>
      </c>
      <c r="AF34" s="81">
        <f t="shared" si="14"/>
        <v>277374.16191626067</v>
      </c>
      <c r="AG34" s="81">
        <f t="shared" si="15"/>
        <v>92106.772197119979</v>
      </c>
      <c r="AH34" s="81">
        <f t="shared" si="16"/>
        <v>6064973.4308836851</v>
      </c>
      <c r="AI34" s="81">
        <f t="shared" si="17"/>
        <v>1228891.3789806277</v>
      </c>
      <c r="AJ34" s="81">
        <f t="shared" si="18"/>
        <v>4214320.8070989931</v>
      </c>
      <c r="AK34" s="81">
        <f t="shared" si="19"/>
        <v>188877.38239682664</v>
      </c>
      <c r="AL34" s="81">
        <f t="shared" si="20"/>
        <v>324971.56810109102</v>
      </c>
      <c r="AM34" s="81">
        <f t="shared" si="21"/>
        <v>107912.29430614576</v>
      </c>
      <c r="AN34" s="81">
        <f t="shared" si="22"/>
        <v>8208627.833178781</v>
      </c>
      <c r="AO34" s="81">
        <f t="shared" si="23"/>
        <v>1663240.9181030912</v>
      </c>
      <c r="AP34" s="81">
        <f t="shared" si="24"/>
        <v>5703865.2302977759</v>
      </c>
      <c r="AQ34" s="81">
        <f t="shared" si="25"/>
        <v>255635.76755432572</v>
      </c>
      <c r="AR34" s="81">
        <f t="shared" si="26"/>
        <v>439832.2085506146</v>
      </c>
      <c r="AS34" s="81">
        <f t="shared" si="27"/>
        <v>146053.70867297315</v>
      </c>
    </row>
    <row r="35" spans="1:45" s="17" customFormat="1" ht="31.5" x14ac:dyDescent="0.25">
      <c r="A35" s="30">
        <v>21</v>
      </c>
      <c r="B35" s="23" t="s">
        <v>485</v>
      </c>
      <c r="C35" s="30" t="s">
        <v>483</v>
      </c>
      <c r="D35" s="23"/>
      <c r="E35" s="23" t="s">
        <v>459</v>
      </c>
      <c r="F35" s="53" t="str">
        <f t="shared" si="0"/>
        <v>КТП 10 (6) кВ блочного типа (бетонные здания), количество Т (АТ) шт. и мощность кВА:1 x 1000</v>
      </c>
      <c r="G35" s="80">
        <v>4226.01</v>
      </c>
      <c r="H35" s="81">
        <f t="shared" si="1"/>
        <v>855.94000000000028</v>
      </c>
      <c r="I35" s="82">
        <v>3157.12</v>
      </c>
      <c r="J35" s="82">
        <v>133.5</v>
      </c>
      <c r="K35" s="82">
        <v>79.45</v>
      </c>
      <c r="L35" s="81">
        <f t="shared" si="2"/>
        <v>4226010</v>
      </c>
      <c r="M35" s="81">
        <f t="shared" si="3"/>
        <v>855940.00000000023</v>
      </c>
      <c r="N35" s="81">
        <f t="shared" si="4"/>
        <v>3157120</v>
      </c>
      <c r="O35" s="81">
        <f t="shared" si="5"/>
        <v>133500</v>
      </c>
      <c r="P35" s="81">
        <f t="shared" si="6"/>
        <v>79450</v>
      </c>
      <c r="Q35" s="82">
        <v>1.1499999999999999</v>
      </c>
      <c r="R35" s="81">
        <v>1</v>
      </c>
      <c r="S35" s="82">
        <v>1.1599999999999999</v>
      </c>
      <c r="T35" s="82">
        <v>1.57</v>
      </c>
      <c r="U35" s="81">
        <v>1</v>
      </c>
      <c r="V35" s="81">
        <v>1.01</v>
      </c>
      <c r="W35" s="81">
        <v>1.01</v>
      </c>
      <c r="X35" s="82">
        <f t="shared" si="28"/>
        <v>1.1454926399999998</v>
      </c>
      <c r="Y35" s="81">
        <f t="shared" si="7"/>
        <v>1.3173165359999996</v>
      </c>
      <c r="Z35" s="81">
        <f t="shared" si="8"/>
        <v>1.5433680535775995</v>
      </c>
      <c r="AA35" s="81">
        <f t="shared" si="9"/>
        <v>2.0888688311351995</v>
      </c>
      <c r="AB35" s="81">
        <f t="shared" si="10"/>
        <v>5882169.4139046408</v>
      </c>
      <c r="AC35" s="81">
        <f t="shared" si="11"/>
        <v>1127543.9158238401</v>
      </c>
      <c r="AD35" s="81">
        <f t="shared" si="12"/>
        <v>4158926.3821363188</v>
      </c>
      <c r="AE35" s="81">
        <f t="shared" si="13"/>
        <v>175861.75755599997</v>
      </c>
      <c r="AF35" s="81">
        <f t="shared" si="14"/>
        <v>315176.55960328231</v>
      </c>
      <c r="AG35" s="81">
        <f t="shared" si="15"/>
        <v>104660.79878519998</v>
      </c>
      <c r="AH35" s="81">
        <f t="shared" si="16"/>
        <v>6891549.6853306778</v>
      </c>
      <c r="AI35" s="81">
        <f t="shared" si="17"/>
        <v>1321030.4517792109</v>
      </c>
      <c r="AJ35" s="81">
        <f t="shared" si="18"/>
        <v>4872598.1493109111</v>
      </c>
      <c r="AK35" s="81">
        <f t="shared" si="19"/>
        <v>206039.63515260955</v>
      </c>
      <c r="AL35" s="81">
        <f t="shared" si="20"/>
        <v>369260.85723120562</v>
      </c>
      <c r="AM35" s="81">
        <f t="shared" si="21"/>
        <v>122620.59185674028</v>
      </c>
      <c r="AN35" s="81">
        <f t="shared" si="22"/>
        <v>9327356.0396285895</v>
      </c>
      <c r="AO35" s="81">
        <f t="shared" si="23"/>
        <v>1787946.3873218631</v>
      </c>
      <c r="AP35" s="81">
        <f t="shared" si="24"/>
        <v>6594809.5641535614</v>
      </c>
      <c r="AQ35" s="81">
        <f t="shared" si="25"/>
        <v>278863.98895654915</v>
      </c>
      <c r="AR35" s="81">
        <f t="shared" si="26"/>
        <v>499775.47056292481</v>
      </c>
      <c r="AS35" s="81">
        <f t="shared" si="27"/>
        <v>165960.62863369161</v>
      </c>
    </row>
    <row r="36" spans="1:45" s="17" customFormat="1" ht="31.5" x14ac:dyDescent="0.25">
      <c r="A36" s="30">
        <v>22</v>
      </c>
      <c r="B36" s="23" t="s">
        <v>486</v>
      </c>
      <c r="C36" s="30" t="s">
        <v>483</v>
      </c>
      <c r="D36" s="23"/>
      <c r="E36" s="23" t="s">
        <v>487</v>
      </c>
      <c r="F36" s="53" t="str">
        <f t="shared" si="0"/>
        <v>КТП 10 (6) кВ блочного типа (бетонные здания), количество Т (АТ) шт. и мощность кВА:1 x 1250</v>
      </c>
      <c r="G36" s="80">
        <v>4674.9399999999996</v>
      </c>
      <c r="H36" s="81">
        <f t="shared" si="1"/>
        <v>909.87999999999977</v>
      </c>
      <c r="I36" s="82">
        <v>3543.47</v>
      </c>
      <c r="J36" s="82">
        <v>133.5</v>
      </c>
      <c r="K36" s="82">
        <v>88.09</v>
      </c>
      <c r="L36" s="81">
        <f t="shared" si="2"/>
        <v>4674940</v>
      </c>
      <c r="M36" s="81">
        <f t="shared" si="3"/>
        <v>909879.99999999977</v>
      </c>
      <c r="N36" s="81">
        <f t="shared" si="4"/>
        <v>3543470</v>
      </c>
      <c r="O36" s="81">
        <f t="shared" si="5"/>
        <v>133500</v>
      </c>
      <c r="P36" s="81">
        <f t="shared" si="6"/>
        <v>88090</v>
      </c>
      <c r="Q36" s="82">
        <v>1.1499999999999999</v>
      </c>
      <c r="R36" s="81">
        <v>1</v>
      </c>
      <c r="S36" s="82">
        <v>1.1599999999999999</v>
      </c>
      <c r="T36" s="82">
        <v>1.57</v>
      </c>
      <c r="U36" s="81">
        <v>1</v>
      </c>
      <c r="V36" s="81">
        <v>1.01</v>
      </c>
      <c r="W36" s="81">
        <v>1.01</v>
      </c>
      <c r="X36" s="82">
        <f t="shared" si="28"/>
        <v>1.1454926399999998</v>
      </c>
      <c r="Y36" s="81">
        <f t="shared" si="7"/>
        <v>1.3173165359999996</v>
      </c>
      <c r="Z36" s="81">
        <f t="shared" si="8"/>
        <v>1.5433680535775995</v>
      </c>
      <c r="AA36" s="81">
        <f t="shared" si="9"/>
        <v>2.0888688311351995</v>
      </c>
      <c r="AB36" s="81">
        <f t="shared" si="10"/>
        <v>6507018.4012846854</v>
      </c>
      <c r="AC36" s="81">
        <f t="shared" si="11"/>
        <v>1198599.9697756793</v>
      </c>
      <c r="AD36" s="81">
        <f t="shared" si="12"/>
        <v>4667871.6258199187</v>
      </c>
      <c r="AE36" s="81">
        <f t="shared" si="13"/>
        <v>175861.75755599997</v>
      </c>
      <c r="AF36" s="81">
        <f t="shared" si="14"/>
        <v>348642.63447684719</v>
      </c>
      <c r="AG36" s="81">
        <f t="shared" si="15"/>
        <v>116042.41365623997</v>
      </c>
      <c r="AH36" s="81">
        <f t="shared" si="16"/>
        <v>7623622.7589451363</v>
      </c>
      <c r="AI36" s="81">
        <f t="shared" si="17"/>
        <v>1404279.724589186</v>
      </c>
      <c r="AJ36" s="81">
        <f t="shared" si="18"/>
        <v>5468878.3968106164</v>
      </c>
      <c r="AK36" s="81">
        <f t="shared" si="19"/>
        <v>206039.63515260955</v>
      </c>
      <c r="AL36" s="81">
        <f t="shared" si="20"/>
        <v>408469.71055307408</v>
      </c>
      <c r="AM36" s="81">
        <f t="shared" si="21"/>
        <v>135955.29183965074</v>
      </c>
      <c r="AN36" s="81">
        <f t="shared" si="22"/>
        <v>10318179.078917123</v>
      </c>
      <c r="AO36" s="81">
        <f t="shared" si="23"/>
        <v>1900619.9720732949</v>
      </c>
      <c r="AP36" s="81">
        <f t="shared" si="24"/>
        <v>7401844.037062645</v>
      </c>
      <c r="AQ36" s="81">
        <f t="shared" si="25"/>
        <v>278863.98895654915</v>
      </c>
      <c r="AR36" s="81">
        <f t="shared" si="26"/>
        <v>552842.62548993644</v>
      </c>
      <c r="AS36" s="81">
        <f t="shared" si="27"/>
        <v>184008.45533469971</v>
      </c>
    </row>
    <row r="37" spans="1:45" s="17" customFormat="1" ht="31.5" x14ac:dyDescent="0.25">
      <c r="A37" s="30">
        <v>23</v>
      </c>
      <c r="B37" s="23" t="s">
        <v>488</v>
      </c>
      <c r="C37" s="30" t="s">
        <v>483</v>
      </c>
      <c r="D37" s="23"/>
      <c r="E37" s="23" t="s">
        <v>489</v>
      </c>
      <c r="F37" s="53" t="str">
        <f t="shared" si="0"/>
        <v>КТП 10 (6) кВ блочного типа (бетонные здания), количество Т (АТ) шт. и мощность кВА:1 x 1600</v>
      </c>
      <c r="G37" s="80">
        <v>5365</v>
      </c>
      <c r="H37" s="81">
        <f t="shared" si="1"/>
        <v>995.18000000000018</v>
      </c>
      <c r="I37" s="82">
        <v>4134.87</v>
      </c>
      <c r="J37" s="82">
        <v>133.58000000000001</v>
      </c>
      <c r="K37" s="82">
        <v>101.37</v>
      </c>
      <c r="L37" s="81">
        <f t="shared" si="2"/>
        <v>5365000</v>
      </c>
      <c r="M37" s="81">
        <f t="shared" si="3"/>
        <v>995180.00000000023</v>
      </c>
      <c r="N37" s="81">
        <f t="shared" si="4"/>
        <v>4134870</v>
      </c>
      <c r="O37" s="81">
        <f t="shared" si="5"/>
        <v>133580</v>
      </c>
      <c r="P37" s="81">
        <f t="shared" si="6"/>
        <v>101370</v>
      </c>
      <c r="Q37" s="82">
        <v>1.1499999999999999</v>
      </c>
      <c r="R37" s="81">
        <v>1</v>
      </c>
      <c r="S37" s="82">
        <v>1.1599999999999999</v>
      </c>
      <c r="T37" s="82">
        <v>1.57</v>
      </c>
      <c r="U37" s="81">
        <v>1</v>
      </c>
      <c r="V37" s="81">
        <v>1.01</v>
      </c>
      <c r="W37" s="81">
        <v>1.01</v>
      </c>
      <c r="X37" s="82">
        <f t="shared" si="28"/>
        <v>1.1454926399999998</v>
      </c>
      <c r="Y37" s="81">
        <f t="shared" si="7"/>
        <v>1.3173165359999996</v>
      </c>
      <c r="Z37" s="81">
        <f t="shared" si="8"/>
        <v>1.5433680535775995</v>
      </c>
      <c r="AA37" s="81">
        <f t="shared" si="9"/>
        <v>2.0888688311351995</v>
      </c>
      <c r="AB37" s="81">
        <f t="shared" si="10"/>
        <v>7467487.3322148519</v>
      </c>
      <c r="AC37" s="81">
        <f t="shared" si="11"/>
        <v>1310967.0702964799</v>
      </c>
      <c r="AD37" s="81">
        <f t="shared" si="12"/>
        <v>5446932.6252103187</v>
      </c>
      <c r="AE37" s="81">
        <f t="shared" si="13"/>
        <v>175967.14287887997</v>
      </c>
      <c r="AF37" s="81">
        <f t="shared" si="14"/>
        <v>400084.1165748536</v>
      </c>
      <c r="AG37" s="81">
        <f t="shared" si="15"/>
        <v>133536.37725431996</v>
      </c>
      <c r="AH37" s="81">
        <f t="shared" si="16"/>
        <v>8748908.1584229209</v>
      </c>
      <c r="AI37" s="81">
        <f t="shared" si="17"/>
        <v>1535929.0195593559</v>
      </c>
      <c r="AJ37" s="81">
        <f t="shared" si="18"/>
        <v>6381626.2636964088</v>
      </c>
      <c r="AK37" s="81">
        <f t="shared" si="19"/>
        <v>206163.10459689575</v>
      </c>
      <c r="AL37" s="81">
        <f t="shared" si="20"/>
        <v>468738.55097909854</v>
      </c>
      <c r="AM37" s="81">
        <f t="shared" si="21"/>
        <v>156451.21959116127</v>
      </c>
      <c r="AN37" s="81">
        <f t="shared" si="22"/>
        <v>11841194.662693091</v>
      </c>
      <c r="AO37" s="81">
        <f t="shared" si="23"/>
        <v>2078800.4833691283</v>
      </c>
      <c r="AP37" s="81">
        <f t="shared" si="24"/>
        <v>8637201.0637960024</v>
      </c>
      <c r="AQ37" s="81">
        <f t="shared" si="25"/>
        <v>279031.09846303996</v>
      </c>
      <c r="AR37" s="81">
        <f t="shared" si="26"/>
        <v>634413.3836527454</v>
      </c>
      <c r="AS37" s="81">
        <f t="shared" si="27"/>
        <v>211748.63341217517</v>
      </c>
    </row>
    <row r="38" spans="1:45" s="17" customFormat="1" ht="31.5" x14ac:dyDescent="0.25">
      <c r="A38" s="30">
        <v>24</v>
      </c>
      <c r="B38" s="23" t="s">
        <v>490</v>
      </c>
      <c r="C38" s="30" t="s">
        <v>483</v>
      </c>
      <c r="D38" s="23"/>
      <c r="E38" s="23" t="s">
        <v>491</v>
      </c>
      <c r="F38" s="53" t="str">
        <f t="shared" si="0"/>
        <v>КТП 10 (6) кВ блочного типа (бетонные здания), количество Т (АТ) шт. и мощность кВА:1 x 2500</v>
      </c>
      <c r="G38" s="80">
        <v>6827.58</v>
      </c>
      <c r="H38" s="81">
        <f t="shared" si="1"/>
        <v>1170.9099999999999</v>
      </c>
      <c r="I38" s="82">
        <v>5393.59</v>
      </c>
      <c r="J38" s="82">
        <v>133.58000000000001</v>
      </c>
      <c r="K38" s="82">
        <v>129.5</v>
      </c>
      <c r="L38" s="81">
        <f t="shared" si="2"/>
        <v>6827580</v>
      </c>
      <c r="M38" s="81">
        <f t="shared" si="3"/>
        <v>1170909.9999999998</v>
      </c>
      <c r="N38" s="81">
        <f t="shared" si="4"/>
        <v>5393590</v>
      </c>
      <c r="O38" s="81">
        <f t="shared" si="5"/>
        <v>133580</v>
      </c>
      <c r="P38" s="81">
        <f t="shared" si="6"/>
        <v>129500</v>
      </c>
      <c r="Q38" s="82">
        <v>1.1499999999999999</v>
      </c>
      <c r="R38" s="81">
        <v>1</v>
      </c>
      <c r="S38" s="82">
        <v>1.1599999999999999</v>
      </c>
      <c r="T38" s="82">
        <v>1.57</v>
      </c>
      <c r="U38" s="81">
        <v>1</v>
      </c>
      <c r="V38" s="81">
        <v>1.01</v>
      </c>
      <c r="W38" s="81">
        <v>1.01</v>
      </c>
      <c r="X38" s="82">
        <f t="shared" si="28"/>
        <v>1.1454926399999998</v>
      </c>
      <c r="Y38" s="81">
        <f t="shared" si="7"/>
        <v>1.3173165359999996</v>
      </c>
      <c r="Z38" s="81">
        <f t="shared" si="8"/>
        <v>1.5433680535775995</v>
      </c>
      <c r="AA38" s="81">
        <f t="shared" si="9"/>
        <v>2.0888688311351995</v>
      </c>
      <c r="AB38" s="81">
        <f t="shared" si="10"/>
        <v>9503199.4969199933</v>
      </c>
      <c r="AC38" s="81">
        <f t="shared" si="11"/>
        <v>1542459.1051677593</v>
      </c>
      <c r="AD38" s="81">
        <f t="shared" si="12"/>
        <v>7105065.2954042377</v>
      </c>
      <c r="AE38" s="81">
        <f t="shared" si="13"/>
        <v>175967.14287887997</v>
      </c>
      <c r="AF38" s="81">
        <f t="shared" si="14"/>
        <v>509115.46205711557</v>
      </c>
      <c r="AG38" s="81">
        <f t="shared" si="15"/>
        <v>170592.49141199994</v>
      </c>
      <c r="AH38" s="81">
        <f t="shared" si="16"/>
        <v>11133948.530591464</v>
      </c>
      <c r="AI38" s="81">
        <f t="shared" si="17"/>
        <v>1807145.0876145468</v>
      </c>
      <c r="AJ38" s="81">
        <f t="shared" si="18"/>
        <v>8324294.5000956049</v>
      </c>
      <c r="AK38" s="81">
        <f t="shared" si="19"/>
        <v>206163.10459689575</v>
      </c>
      <c r="AL38" s="81">
        <f t="shared" si="20"/>
        <v>596479.67534611654</v>
      </c>
      <c r="AM38" s="81">
        <f t="shared" si="21"/>
        <v>199866.16293829915</v>
      </c>
      <c r="AN38" s="81">
        <f t="shared" si="22"/>
        <v>15069223.442266032</v>
      </c>
      <c r="AO38" s="81">
        <f t="shared" si="23"/>
        <v>2445877.4030645159</v>
      </c>
      <c r="AP38" s="81">
        <f t="shared" si="24"/>
        <v>11266502.0389225</v>
      </c>
      <c r="AQ38" s="81">
        <f t="shared" si="25"/>
        <v>279031.09846303996</v>
      </c>
      <c r="AR38" s="81">
        <f t="shared" si="26"/>
        <v>807304.38818396814</v>
      </c>
      <c r="AS38" s="81">
        <f t="shared" si="27"/>
        <v>270508.51363200834</v>
      </c>
    </row>
    <row r="39" spans="1:45" s="17" customFormat="1" ht="31.5" x14ac:dyDescent="0.25">
      <c r="A39" s="30">
        <v>25</v>
      </c>
      <c r="B39" s="23" t="s">
        <v>492</v>
      </c>
      <c r="C39" s="30" t="s">
        <v>483</v>
      </c>
      <c r="D39" s="23"/>
      <c r="E39" s="23" t="s">
        <v>467</v>
      </c>
      <c r="F39" s="53" t="str">
        <f t="shared" si="0"/>
        <v>КТП 10 (6) кВ блочного типа (бетонные здания), количество Т (АТ) шт. и мощность кВА:2 x 400</v>
      </c>
      <c r="G39" s="80">
        <v>6889.22</v>
      </c>
      <c r="H39" s="81">
        <f t="shared" si="1"/>
        <v>1357.8200000000002</v>
      </c>
      <c r="I39" s="82">
        <v>5155.3900000000003</v>
      </c>
      <c r="J39" s="82">
        <v>247.12</v>
      </c>
      <c r="K39" s="82">
        <v>128.88999999999999</v>
      </c>
      <c r="L39" s="81">
        <f t="shared" si="2"/>
        <v>6889220</v>
      </c>
      <c r="M39" s="81">
        <f t="shared" si="3"/>
        <v>1357820.0000000002</v>
      </c>
      <c r="N39" s="81">
        <f t="shared" si="4"/>
        <v>5155390</v>
      </c>
      <c r="O39" s="81">
        <f t="shared" si="5"/>
        <v>247120</v>
      </c>
      <c r="P39" s="81">
        <f t="shared" si="6"/>
        <v>128889.99999999999</v>
      </c>
      <c r="Q39" s="82">
        <v>1.1499999999999999</v>
      </c>
      <c r="R39" s="81">
        <v>1</v>
      </c>
      <c r="S39" s="82">
        <v>1.1599999999999999</v>
      </c>
      <c r="T39" s="82">
        <v>1.57</v>
      </c>
      <c r="U39" s="81">
        <v>1</v>
      </c>
      <c r="V39" s="81">
        <v>1.01</v>
      </c>
      <c r="W39" s="81">
        <v>1.01</v>
      </c>
      <c r="X39" s="82">
        <f t="shared" si="28"/>
        <v>1.1454926399999998</v>
      </c>
      <c r="Y39" s="81">
        <f t="shared" si="7"/>
        <v>1.3173165359999996</v>
      </c>
      <c r="Z39" s="81">
        <f t="shared" si="8"/>
        <v>1.5433680535775995</v>
      </c>
      <c r="AA39" s="81">
        <f t="shared" si="9"/>
        <v>2.0888688311351995</v>
      </c>
      <c r="AB39" s="81">
        <f t="shared" si="10"/>
        <v>9589130.4586659521</v>
      </c>
      <c r="AC39" s="81">
        <f t="shared" si="11"/>
        <v>1788678.7389115198</v>
      </c>
      <c r="AD39" s="81">
        <f t="shared" si="12"/>
        <v>6791280.4965290381</v>
      </c>
      <c r="AE39" s="81">
        <f t="shared" si="13"/>
        <v>325535.26237631991</v>
      </c>
      <c r="AF39" s="81">
        <f t="shared" si="14"/>
        <v>513847.0325240338</v>
      </c>
      <c r="AG39" s="81">
        <f t="shared" si="15"/>
        <v>169788.92832503995</v>
      </c>
      <c r="AH39" s="81">
        <f t="shared" si="16"/>
        <v>11234625.245373027</v>
      </c>
      <c r="AI39" s="81">
        <f t="shared" si="17"/>
        <v>2095616.0105087366</v>
      </c>
      <c r="AJ39" s="81">
        <f t="shared" si="18"/>
        <v>7956664.2297334205</v>
      </c>
      <c r="AK39" s="81">
        <f t="shared" si="19"/>
        <v>381397.11340009642</v>
      </c>
      <c r="AL39" s="81">
        <f t="shared" si="20"/>
        <v>602023.18330515793</v>
      </c>
      <c r="AM39" s="81">
        <f t="shared" si="21"/>
        <v>198924.70842561679</v>
      </c>
      <c r="AN39" s="81">
        <f t="shared" si="22"/>
        <v>15205484.1683066</v>
      </c>
      <c r="AO39" s="81">
        <f t="shared" si="23"/>
        <v>2836307.8762919973</v>
      </c>
      <c r="AP39" s="81">
        <f t="shared" si="24"/>
        <v>10768933.483346095</v>
      </c>
      <c r="AQ39" s="81">
        <f t="shared" si="25"/>
        <v>516201.26555013051</v>
      </c>
      <c r="AR39" s="81">
        <f t="shared" si="26"/>
        <v>814807.23947336047</v>
      </c>
      <c r="AS39" s="81">
        <f t="shared" si="27"/>
        <v>269234.30364501581</v>
      </c>
    </row>
    <row r="40" spans="1:45" s="17" customFormat="1" ht="31.5" x14ac:dyDescent="0.25">
      <c r="A40" s="30">
        <v>26</v>
      </c>
      <c r="B40" s="23" t="s">
        <v>493</v>
      </c>
      <c r="C40" s="30" t="s">
        <v>483</v>
      </c>
      <c r="D40" s="23"/>
      <c r="E40" s="23" t="s">
        <v>469</v>
      </c>
      <c r="F40" s="53" t="str">
        <f t="shared" si="0"/>
        <v>КТП 10 (6) кВ блочного типа (бетонные здания), количество Т (АТ) шт. и мощность кВА:2 x 630</v>
      </c>
      <c r="G40" s="80">
        <v>7767.4</v>
      </c>
      <c r="H40" s="81">
        <f t="shared" si="1"/>
        <v>1463.34</v>
      </c>
      <c r="I40" s="82">
        <v>5911.16</v>
      </c>
      <c r="J40" s="82">
        <v>247.12</v>
      </c>
      <c r="K40" s="82">
        <v>145.78</v>
      </c>
      <c r="L40" s="81">
        <f t="shared" si="2"/>
        <v>7767400</v>
      </c>
      <c r="M40" s="81">
        <f t="shared" si="3"/>
        <v>1463340</v>
      </c>
      <c r="N40" s="81">
        <f t="shared" si="4"/>
        <v>5911160</v>
      </c>
      <c r="O40" s="81">
        <f t="shared" si="5"/>
        <v>247120</v>
      </c>
      <c r="P40" s="81">
        <f t="shared" si="6"/>
        <v>145780</v>
      </c>
      <c r="Q40" s="82">
        <v>1.1499999999999999</v>
      </c>
      <c r="R40" s="81">
        <v>1</v>
      </c>
      <c r="S40" s="82">
        <v>1.1599999999999999</v>
      </c>
      <c r="T40" s="82">
        <v>1.57</v>
      </c>
      <c r="U40" s="81">
        <v>1</v>
      </c>
      <c r="V40" s="81">
        <v>1.01</v>
      </c>
      <c r="W40" s="81">
        <v>1.01</v>
      </c>
      <c r="X40" s="82">
        <f t="shared" si="28"/>
        <v>1.1454926399999998</v>
      </c>
      <c r="Y40" s="81">
        <f t="shared" si="7"/>
        <v>1.3173165359999996</v>
      </c>
      <c r="Z40" s="81">
        <f t="shared" si="8"/>
        <v>1.5433680535775995</v>
      </c>
      <c r="AA40" s="81">
        <f t="shared" si="9"/>
        <v>2.0888688311351995</v>
      </c>
      <c r="AB40" s="81">
        <f t="shared" si="10"/>
        <v>10811437.427221548</v>
      </c>
      <c r="AC40" s="81">
        <f t="shared" si="11"/>
        <v>1927681.9797902396</v>
      </c>
      <c r="AD40" s="81">
        <f t="shared" si="12"/>
        <v>7786868.8149417583</v>
      </c>
      <c r="AE40" s="81">
        <f t="shared" si="13"/>
        <v>325535.26237631991</v>
      </c>
      <c r="AF40" s="81">
        <f t="shared" si="14"/>
        <v>579312.96549514984</v>
      </c>
      <c r="AG40" s="81">
        <f t="shared" si="15"/>
        <v>192038.40461807995</v>
      </c>
      <c r="AH40" s="81">
        <f t="shared" si="16"/>
        <v>12666680.089732764</v>
      </c>
      <c r="AI40" s="81">
        <f t="shared" si="17"/>
        <v>2258472.2075222447</v>
      </c>
      <c r="AJ40" s="81">
        <f t="shared" si="18"/>
        <v>9123095.5035857633</v>
      </c>
      <c r="AK40" s="81">
        <f t="shared" si="19"/>
        <v>381397.11340009642</v>
      </c>
      <c r="AL40" s="81">
        <f t="shared" si="20"/>
        <v>678723.07037411758</v>
      </c>
      <c r="AM40" s="81">
        <f t="shared" si="21"/>
        <v>224992.19485054247</v>
      </c>
      <c r="AN40" s="81">
        <f t="shared" si="22"/>
        <v>17143696.328345209</v>
      </c>
      <c r="AO40" s="81">
        <f t="shared" si="23"/>
        <v>3056725.3153533828</v>
      </c>
      <c r="AP40" s="81">
        <f t="shared" si="24"/>
        <v>12347637.879853146</v>
      </c>
      <c r="AQ40" s="81">
        <f t="shared" si="25"/>
        <v>516201.26555013051</v>
      </c>
      <c r="AR40" s="81">
        <f t="shared" si="26"/>
        <v>918616.56938565918</v>
      </c>
      <c r="AS40" s="81">
        <f t="shared" si="27"/>
        <v>304515.29820288939</v>
      </c>
    </row>
    <row r="41" spans="1:45" s="17" customFormat="1" ht="31.5" x14ac:dyDescent="0.25">
      <c r="A41" s="30">
        <v>27</v>
      </c>
      <c r="B41" s="23" t="s">
        <v>494</v>
      </c>
      <c r="C41" s="30" t="s">
        <v>483</v>
      </c>
      <c r="D41" s="23"/>
      <c r="E41" s="23" t="s">
        <v>495</v>
      </c>
      <c r="F41" s="53" t="str">
        <f t="shared" si="0"/>
        <v>КТП 10 (6) кВ блочного типа (бетонные здания), количество Т (АТ) шт. и мощность кВА:2 x 1000</v>
      </c>
      <c r="G41" s="80">
        <v>8966.6299999999992</v>
      </c>
      <c r="H41" s="81">
        <f t="shared" si="1"/>
        <v>1607.8199999999995</v>
      </c>
      <c r="I41" s="82">
        <v>6920.23</v>
      </c>
      <c r="J41" s="82">
        <v>270.16000000000003</v>
      </c>
      <c r="K41" s="82">
        <v>168.42</v>
      </c>
      <c r="L41" s="81">
        <f t="shared" si="2"/>
        <v>8966630</v>
      </c>
      <c r="M41" s="81">
        <f t="shared" si="3"/>
        <v>1607819.9999999995</v>
      </c>
      <c r="N41" s="81">
        <f t="shared" si="4"/>
        <v>6920230</v>
      </c>
      <c r="O41" s="81">
        <f t="shared" si="5"/>
        <v>270160</v>
      </c>
      <c r="P41" s="81">
        <f t="shared" si="6"/>
        <v>168420</v>
      </c>
      <c r="Q41" s="82">
        <v>1.1499999999999999</v>
      </c>
      <c r="R41" s="81">
        <v>1</v>
      </c>
      <c r="S41" s="82">
        <v>1.1599999999999999</v>
      </c>
      <c r="T41" s="82">
        <v>1.57</v>
      </c>
      <c r="U41" s="81">
        <v>1</v>
      </c>
      <c r="V41" s="81">
        <v>1.01</v>
      </c>
      <c r="W41" s="81">
        <v>1.01</v>
      </c>
      <c r="X41" s="82">
        <f t="shared" si="28"/>
        <v>1.1454926399999998</v>
      </c>
      <c r="Y41" s="81">
        <f t="shared" si="7"/>
        <v>1.3173165359999996</v>
      </c>
      <c r="Z41" s="81">
        <f t="shared" si="8"/>
        <v>1.5433680535775995</v>
      </c>
      <c r="AA41" s="81">
        <f t="shared" si="9"/>
        <v>2.0888688311351995</v>
      </c>
      <c r="AB41" s="81">
        <f t="shared" si="10"/>
        <v>12480634.559109248</v>
      </c>
      <c r="AC41" s="81">
        <f t="shared" si="11"/>
        <v>2118007.8729115189</v>
      </c>
      <c r="AD41" s="81">
        <f t="shared" si="12"/>
        <v>9116133.4119232781</v>
      </c>
      <c r="AE41" s="81">
        <f t="shared" si="13"/>
        <v>355886.23536575993</v>
      </c>
      <c r="AF41" s="81">
        <f t="shared" si="14"/>
        <v>668744.58791557199</v>
      </c>
      <c r="AG41" s="81">
        <f t="shared" si="15"/>
        <v>221862.45099311994</v>
      </c>
      <c r="AH41" s="81">
        <f t="shared" si="16"/>
        <v>14622311.449452395</v>
      </c>
      <c r="AI41" s="81">
        <f t="shared" si="17"/>
        <v>2481458.0239031352</v>
      </c>
      <c r="AJ41" s="81">
        <f t="shared" si="18"/>
        <v>10680461.905409312</v>
      </c>
      <c r="AK41" s="81">
        <f t="shared" si="19"/>
        <v>416956.31335452432</v>
      </c>
      <c r="AL41" s="81">
        <f t="shared" si="20"/>
        <v>783501.15920188418</v>
      </c>
      <c r="AM41" s="81">
        <f t="shared" si="21"/>
        <v>259934.0475835393</v>
      </c>
      <c r="AN41" s="81">
        <f t="shared" si="22"/>
        <v>19790542.220379535</v>
      </c>
      <c r="AO41" s="81">
        <f t="shared" si="23"/>
        <v>3358525.0840757955</v>
      </c>
      <c r="AP41" s="81">
        <f t="shared" si="24"/>
        <v>14455452.751286741</v>
      </c>
      <c r="AQ41" s="81">
        <f t="shared" si="25"/>
        <v>564328.80341948546</v>
      </c>
      <c r="AR41" s="81">
        <f t="shared" si="26"/>
        <v>1060428.2930577227</v>
      </c>
      <c r="AS41" s="81">
        <f t="shared" si="27"/>
        <v>351807.28853979032</v>
      </c>
    </row>
    <row r="42" spans="1:45" s="17" customFormat="1" ht="31.5" x14ac:dyDescent="0.25">
      <c r="A42" s="30">
        <v>28</v>
      </c>
      <c r="B42" s="23" t="s">
        <v>496</v>
      </c>
      <c r="C42" s="30" t="s">
        <v>483</v>
      </c>
      <c r="D42" s="23"/>
      <c r="E42" s="23" t="s">
        <v>497</v>
      </c>
      <c r="F42" s="53" t="str">
        <f t="shared" si="0"/>
        <v>КТП 10 (6) кВ блочного типа (бетонные здания), количество Т (АТ) шт. и мощность кВА:2 x 1250</v>
      </c>
      <c r="G42" s="80">
        <v>10735.12</v>
      </c>
      <c r="H42" s="81">
        <f t="shared" si="1"/>
        <v>1820.2900000000011</v>
      </c>
      <c r="I42" s="82">
        <v>8442.23</v>
      </c>
      <c r="J42" s="82">
        <v>270.16000000000003</v>
      </c>
      <c r="K42" s="82">
        <v>202.44</v>
      </c>
      <c r="L42" s="81">
        <f t="shared" si="2"/>
        <v>10735120</v>
      </c>
      <c r="M42" s="81">
        <f t="shared" si="3"/>
        <v>1820290.0000000012</v>
      </c>
      <c r="N42" s="81">
        <f t="shared" si="4"/>
        <v>8442230</v>
      </c>
      <c r="O42" s="81">
        <f t="shared" si="5"/>
        <v>270160</v>
      </c>
      <c r="P42" s="81">
        <f t="shared" si="6"/>
        <v>202440</v>
      </c>
      <c r="Q42" s="82">
        <v>1.1499999999999999</v>
      </c>
      <c r="R42" s="81">
        <v>1</v>
      </c>
      <c r="S42" s="82">
        <v>1.1599999999999999</v>
      </c>
      <c r="T42" s="82">
        <v>1.57</v>
      </c>
      <c r="U42" s="81">
        <v>1</v>
      </c>
      <c r="V42" s="81">
        <v>1.01</v>
      </c>
      <c r="W42" s="81">
        <v>1.01</v>
      </c>
      <c r="X42" s="82">
        <f t="shared" si="28"/>
        <v>1.1454926399999998</v>
      </c>
      <c r="Y42" s="81">
        <f t="shared" si="7"/>
        <v>1.3173165359999996</v>
      </c>
      <c r="Z42" s="81">
        <f t="shared" si="8"/>
        <v>1.5433680535775995</v>
      </c>
      <c r="AA42" s="81">
        <f t="shared" si="9"/>
        <v>2.0888688311351995</v>
      </c>
      <c r="AB42" s="81">
        <f t="shared" si="10"/>
        <v>14942131.294763595</v>
      </c>
      <c r="AC42" s="81">
        <f t="shared" si="11"/>
        <v>2397898.1173154409</v>
      </c>
      <c r="AD42" s="81">
        <f t="shared" si="12"/>
        <v>11121089.179715278</v>
      </c>
      <c r="AE42" s="81">
        <f t="shared" si="13"/>
        <v>355886.23536575993</v>
      </c>
      <c r="AF42" s="81">
        <f t="shared" si="14"/>
        <v>800580.20281927672</v>
      </c>
      <c r="AG42" s="81">
        <f t="shared" si="15"/>
        <v>266677.55954783992</v>
      </c>
      <c r="AH42" s="81">
        <f t="shared" si="16"/>
        <v>17506201.024945028</v>
      </c>
      <c r="AI42" s="81">
        <f t="shared" si="17"/>
        <v>2809377.4342467706</v>
      </c>
      <c r="AJ42" s="81">
        <f t="shared" si="18"/>
        <v>13029468.082954418</v>
      </c>
      <c r="AK42" s="81">
        <f t="shared" si="19"/>
        <v>416956.31335452432</v>
      </c>
      <c r="AL42" s="81">
        <f t="shared" si="20"/>
        <v>937959.76562306448</v>
      </c>
      <c r="AM42" s="81">
        <f t="shared" si="21"/>
        <v>312439.42876624927</v>
      </c>
      <c r="AN42" s="81">
        <f t="shared" si="22"/>
        <v>23693737.594106633</v>
      </c>
      <c r="AO42" s="81">
        <f t="shared" si="23"/>
        <v>3802347.0446270946</v>
      </c>
      <c r="AP42" s="81">
        <f t="shared" si="24"/>
        <v>17634711.112274516</v>
      </c>
      <c r="AQ42" s="81">
        <f t="shared" si="25"/>
        <v>564328.80341948546</v>
      </c>
      <c r="AR42" s="81">
        <f t="shared" si="26"/>
        <v>1269480.0276105274</v>
      </c>
      <c r="AS42" s="81">
        <f t="shared" si="27"/>
        <v>422870.6061750098</v>
      </c>
    </row>
    <row r="43" spans="1:45" s="17" customFormat="1" ht="31.5" x14ac:dyDescent="0.25">
      <c r="A43" s="30">
        <v>29</v>
      </c>
      <c r="B43" s="23" t="s">
        <v>498</v>
      </c>
      <c r="C43" s="30" t="s">
        <v>483</v>
      </c>
      <c r="D43" s="23"/>
      <c r="E43" s="23" t="s">
        <v>499</v>
      </c>
      <c r="F43" s="53" t="str">
        <f t="shared" si="0"/>
        <v>КТП 10 (6) кВ блочного типа (бетонные здания), количество Т (АТ) шт. и мощность кВА:2 x 1600</v>
      </c>
      <c r="G43" s="80">
        <v>13440.77</v>
      </c>
      <c r="H43" s="81">
        <f t="shared" si="1"/>
        <v>2149.3200000000006</v>
      </c>
      <c r="I43" s="82">
        <v>10766.74</v>
      </c>
      <c r="J43" s="82">
        <v>270.22000000000003</v>
      </c>
      <c r="K43" s="82">
        <v>254.49</v>
      </c>
      <c r="L43" s="81">
        <f t="shared" si="2"/>
        <v>13440770</v>
      </c>
      <c r="M43" s="81">
        <f t="shared" si="3"/>
        <v>2149320.0000000005</v>
      </c>
      <c r="N43" s="81">
        <f t="shared" si="4"/>
        <v>10766740</v>
      </c>
      <c r="O43" s="81">
        <f t="shared" si="5"/>
        <v>270220</v>
      </c>
      <c r="P43" s="81">
        <f t="shared" si="6"/>
        <v>254490</v>
      </c>
      <c r="Q43" s="82">
        <v>1.1499999999999999</v>
      </c>
      <c r="R43" s="81">
        <v>1</v>
      </c>
      <c r="S43" s="82">
        <v>1.1599999999999999</v>
      </c>
      <c r="T43" s="82">
        <v>1.57</v>
      </c>
      <c r="U43" s="81">
        <v>1</v>
      </c>
      <c r="V43" s="81">
        <v>1.01</v>
      </c>
      <c r="W43" s="81">
        <v>1.01</v>
      </c>
      <c r="X43" s="82">
        <f t="shared" si="28"/>
        <v>1.1454926399999998</v>
      </c>
      <c r="Y43" s="81">
        <f t="shared" si="7"/>
        <v>1.3173165359999996</v>
      </c>
      <c r="Z43" s="81">
        <f t="shared" si="8"/>
        <v>1.5433680535775995</v>
      </c>
      <c r="AA43" s="81">
        <f t="shared" si="9"/>
        <v>2.0888688311351995</v>
      </c>
      <c r="AB43" s="81">
        <f t="shared" si="10"/>
        <v>18708026.698319927</v>
      </c>
      <c r="AC43" s="81">
        <f t="shared" si="11"/>
        <v>2831334.7771555199</v>
      </c>
      <c r="AD43" s="81">
        <f t="shared" si="12"/>
        <v>14183204.640812635</v>
      </c>
      <c r="AE43" s="81">
        <f t="shared" si="13"/>
        <v>355965.27435791993</v>
      </c>
      <c r="AF43" s="81">
        <f t="shared" si="14"/>
        <v>1002278.1207472143</v>
      </c>
      <c r="AG43" s="81">
        <f t="shared" si="15"/>
        <v>335243.8852466399</v>
      </c>
      <c r="AH43" s="81">
        <f t="shared" si="16"/>
        <v>21918324.079751626</v>
      </c>
      <c r="AI43" s="81">
        <f t="shared" si="17"/>
        <v>3317191.8249154068</v>
      </c>
      <c r="AJ43" s="81">
        <f t="shared" si="18"/>
        <v>16617042.557176083</v>
      </c>
      <c r="AK43" s="81">
        <f t="shared" si="19"/>
        <v>417048.91543773893</v>
      </c>
      <c r="AL43" s="81">
        <f t="shared" si="20"/>
        <v>1174269.0462674364</v>
      </c>
      <c r="AM43" s="81">
        <f t="shared" si="21"/>
        <v>392771.73595496331</v>
      </c>
      <c r="AN43" s="81">
        <f t="shared" si="22"/>
        <v>29665317.93552592</v>
      </c>
      <c r="AO43" s="81">
        <f t="shared" si="23"/>
        <v>4489647.5561355082</v>
      </c>
      <c r="AP43" s="81">
        <f t="shared" si="24"/>
        <v>22490307.598936599</v>
      </c>
      <c r="AQ43" s="81">
        <f t="shared" si="25"/>
        <v>564454.13554935355</v>
      </c>
      <c r="AR43" s="81">
        <f t="shared" si="26"/>
        <v>1589312.4160688582</v>
      </c>
      <c r="AS43" s="81">
        <f t="shared" si="27"/>
        <v>531596.22883559694</v>
      </c>
    </row>
    <row r="44" spans="1:45" s="17" customFormat="1" ht="31.5" x14ac:dyDescent="0.25">
      <c r="A44" s="30">
        <v>30</v>
      </c>
      <c r="B44" s="23" t="s">
        <v>500</v>
      </c>
      <c r="C44" s="30" t="s">
        <v>483</v>
      </c>
      <c r="D44" s="23"/>
      <c r="E44" s="23" t="s">
        <v>501</v>
      </c>
      <c r="F44" s="53" t="str">
        <f t="shared" si="0"/>
        <v>КТП 10 (6) кВ блочного типа (бетонные здания), количество Т (АТ) шт. и мощность кВА:2 x 2500</v>
      </c>
      <c r="G44" s="80">
        <v>17566.650000000001</v>
      </c>
      <c r="H44" s="81">
        <f t="shared" si="1"/>
        <v>2645.03</v>
      </c>
      <c r="I44" s="82">
        <v>14317.54</v>
      </c>
      <c r="J44" s="82">
        <v>270.22000000000003</v>
      </c>
      <c r="K44" s="82">
        <v>333.86</v>
      </c>
      <c r="L44" s="81">
        <f t="shared" si="2"/>
        <v>17566650</v>
      </c>
      <c r="M44" s="81">
        <f t="shared" si="3"/>
        <v>2645030</v>
      </c>
      <c r="N44" s="81">
        <f t="shared" si="4"/>
        <v>14317540</v>
      </c>
      <c r="O44" s="81">
        <f t="shared" si="5"/>
        <v>270220</v>
      </c>
      <c r="P44" s="81">
        <f t="shared" si="6"/>
        <v>333860</v>
      </c>
      <c r="Q44" s="82">
        <v>1.1499999999999999</v>
      </c>
      <c r="R44" s="81">
        <v>1</v>
      </c>
      <c r="S44" s="82">
        <v>1.1599999999999999</v>
      </c>
      <c r="T44" s="82">
        <v>1.57</v>
      </c>
      <c r="U44" s="81">
        <v>1</v>
      </c>
      <c r="V44" s="81">
        <v>1.01</v>
      </c>
      <c r="W44" s="81">
        <v>1.01</v>
      </c>
      <c r="X44" s="82">
        <f t="shared" si="28"/>
        <v>1.1454926399999998</v>
      </c>
      <c r="Y44" s="81">
        <f t="shared" si="7"/>
        <v>1.3173165359999996</v>
      </c>
      <c r="Z44" s="81">
        <f t="shared" si="8"/>
        <v>1.5433680535775995</v>
      </c>
      <c r="AA44" s="81">
        <f t="shared" si="9"/>
        <v>2.0888688311351995</v>
      </c>
      <c r="AB44" s="81">
        <f t="shared" si="10"/>
        <v>24450688.490603965</v>
      </c>
      <c r="AC44" s="81">
        <f t="shared" si="11"/>
        <v>3484341.7572160792</v>
      </c>
      <c r="AD44" s="81">
        <f t="shared" si="12"/>
        <v>18860732.196841434</v>
      </c>
      <c r="AE44" s="81">
        <f t="shared" si="13"/>
        <v>355965.27435791993</v>
      </c>
      <c r="AF44" s="81">
        <f t="shared" si="14"/>
        <v>1309849.9634795703</v>
      </c>
      <c r="AG44" s="81">
        <f t="shared" si="15"/>
        <v>439799.29870895989</v>
      </c>
      <c r="AH44" s="81">
        <f t="shared" si="16"/>
        <v>28646426.635591604</v>
      </c>
      <c r="AI44" s="81">
        <f t="shared" si="17"/>
        <v>4082254.8027543579</v>
      </c>
      <c r="AJ44" s="81">
        <f t="shared" si="18"/>
        <v>22097233.841819424</v>
      </c>
      <c r="AK44" s="81">
        <f t="shared" si="19"/>
        <v>417048.91543773893</v>
      </c>
      <c r="AL44" s="81">
        <f t="shared" si="20"/>
        <v>1534620.2172126647</v>
      </c>
      <c r="AM44" s="81">
        <f t="shared" si="21"/>
        <v>515268.85836741736</v>
      </c>
      <c r="AN44" s="81">
        <f t="shared" si="22"/>
        <v>38771456.739550702</v>
      </c>
      <c r="AO44" s="81">
        <f t="shared" si="23"/>
        <v>5525120.7244175365</v>
      </c>
      <c r="AP44" s="81">
        <f t="shared" si="24"/>
        <v>29907463.044531465</v>
      </c>
      <c r="AQ44" s="81">
        <f t="shared" si="25"/>
        <v>564454.13554935355</v>
      </c>
      <c r="AR44" s="81">
        <f t="shared" si="26"/>
        <v>2077029.0870895549</v>
      </c>
      <c r="AS44" s="81">
        <f t="shared" si="27"/>
        <v>697389.74796279776</v>
      </c>
    </row>
    <row r="45" spans="1:45" s="17" customFormat="1" ht="47.25" x14ac:dyDescent="0.25">
      <c r="A45" s="30">
        <v>31</v>
      </c>
      <c r="B45" s="23" t="s">
        <v>502</v>
      </c>
      <c r="C45" s="30" t="s">
        <v>503</v>
      </c>
      <c r="D45" s="23"/>
      <c r="E45" s="23" t="s">
        <v>455</v>
      </c>
      <c r="F45" s="53" t="str">
        <f t="shared" si="0"/>
        <v>КТП 10 (6) кВ блочного типа (здания из сэндвич-панелей), количество Т (АТ) шт. и мощность кВА:1 x 400</v>
      </c>
      <c r="G45" s="80">
        <v>2698.18</v>
      </c>
      <c r="H45" s="81">
        <f t="shared" si="1"/>
        <v>678.13999999999987</v>
      </c>
      <c r="I45" s="82">
        <v>1847.74</v>
      </c>
      <c r="J45" s="82">
        <v>122.01</v>
      </c>
      <c r="K45" s="82">
        <v>50.29</v>
      </c>
      <c r="L45" s="81">
        <f t="shared" si="2"/>
        <v>2698180</v>
      </c>
      <c r="M45" s="81">
        <f t="shared" si="3"/>
        <v>678139.99999999988</v>
      </c>
      <c r="N45" s="81">
        <f t="shared" si="4"/>
        <v>1847740</v>
      </c>
      <c r="O45" s="81">
        <f t="shared" si="5"/>
        <v>122010</v>
      </c>
      <c r="P45" s="81">
        <f t="shared" si="6"/>
        <v>50290</v>
      </c>
      <c r="Q45" s="82">
        <v>1.1499999999999999</v>
      </c>
      <c r="R45" s="81">
        <v>1</v>
      </c>
      <c r="S45" s="82">
        <v>1.1599999999999999</v>
      </c>
      <c r="T45" s="82">
        <v>1.57</v>
      </c>
      <c r="U45" s="81">
        <v>1</v>
      </c>
      <c r="V45" s="81">
        <v>1.01</v>
      </c>
      <c r="W45" s="81">
        <v>1.01</v>
      </c>
      <c r="X45" s="82">
        <f t="shared" si="28"/>
        <v>1.1454926399999998</v>
      </c>
      <c r="Y45" s="81">
        <f t="shared" si="7"/>
        <v>1.3173165359999996</v>
      </c>
      <c r="Z45" s="81">
        <f t="shared" si="8"/>
        <v>1.5433680535775995</v>
      </c>
      <c r="AA45" s="81">
        <f t="shared" si="9"/>
        <v>2.0888688311351995</v>
      </c>
      <c r="AB45" s="81">
        <f t="shared" si="10"/>
        <v>3755621.0367052499</v>
      </c>
      <c r="AC45" s="81">
        <f t="shared" si="11"/>
        <v>893325.03572303965</v>
      </c>
      <c r="AD45" s="81">
        <f t="shared" si="12"/>
        <v>2434058.4562286395</v>
      </c>
      <c r="AE45" s="81">
        <f t="shared" si="13"/>
        <v>160725.79055735996</v>
      </c>
      <c r="AF45" s="81">
        <f t="shared" si="14"/>
        <v>201263.90560077151</v>
      </c>
      <c r="AG45" s="81">
        <f t="shared" si="15"/>
        <v>66247.84859543998</v>
      </c>
      <c r="AH45" s="81">
        <f t="shared" si="16"/>
        <v>4400085.606603872</v>
      </c>
      <c r="AI45" s="81">
        <f t="shared" si="17"/>
        <v>1046619.6118531132</v>
      </c>
      <c r="AJ45" s="81">
        <f t="shared" si="18"/>
        <v>2851742.887317474</v>
      </c>
      <c r="AK45" s="81">
        <f t="shared" si="19"/>
        <v>188306.33621700291</v>
      </c>
      <c r="AL45" s="81">
        <f t="shared" si="20"/>
        <v>235800.79180186393</v>
      </c>
      <c r="AM45" s="81">
        <f t="shared" si="21"/>
        <v>77615.979414417481</v>
      </c>
      <c r="AN45" s="81">
        <f t="shared" si="22"/>
        <v>5955288.2779035158</v>
      </c>
      <c r="AO45" s="81">
        <f t="shared" si="23"/>
        <v>1416545.509146024</v>
      </c>
      <c r="AP45" s="81">
        <f t="shared" si="24"/>
        <v>3859686.4940417535</v>
      </c>
      <c r="AQ45" s="81">
        <f t="shared" si="25"/>
        <v>254862.88608680569</v>
      </c>
      <c r="AR45" s="81">
        <f t="shared" si="26"/>
        <v>319144.17511114344</v>
      </c>
      <c r="AS45" s="81">
        <f t="shared" si="27"/>
        <v>105049.21351778918</v>
      </c>
    </row>
    <row r="46" spans="1:45" s="17" customFormat="1" ht="47.25" x14ac:dyDescent="0.25">
      <c r="A46" s="30">
        <v>32</v>
      </c>
      <c r="B46" s="23" t="s">
        <v>504</v>
      </c>
      <c r="C46" s="30" t="s">
        <v>503</v>
      </c>
      <c r="D46" s="23"/>
      <c r="E46" s="23" t="s">
        <v>457</v>
      </c>
      <c r="F46" s="53" t="str">
        <f t="shared" si="0"/>
        <v>КТП 10 (6) кВ блочного типа (здания из сэндвич-панелей), количество Т (АТ) шт. и мощность кВА:1 x 630</v>
      </c>
      <c r="G46" s="80">
        <v>2877.19</v>
      </c>
      <c r="H46" s="81">
        <f t="shared" si="1"/>
        <v>699.66000000000008</v>
      </c>
      <c r="I46" s="82">
        <v>2001.78</v>
      </c>
      <c r="J46" s="82">
        <v>122.01</v>
      </c>
      <c r="K46" s="82">
        <v>53.74</v>
      </c>
      <c r="L46" s="81">
        <f t="shared" si="2"/>
        <v>2877190</v>
      </c>
      <c r="M46" s="81">
        <f t="shared" si="3"/>
        <v>699660.00000000012</v>
      </c>
      <c r="N46" s="81">
        <f t="shared" si="4"/>
        <v>2001780</v>
      </c>
      <c r="O46" s="81">
        <f t="shared" si="5"/>
        <v>122010</v>
      </c>
      <c r="P46" s="81">
        <f t="shared" si="6"/>
        <v>53740</v>
      </c>
      <c r="Q46" s="82">
        <v>1.1499999999999999</v>
      </c>
      <c r="R46" s="81">
        <v>1</v>
      </c>
      <c r="S46" s="82">
        <v>1.1599999999999999</v>
      </c>
      <c r="T46" s="82">
        <v>1.57</v>
      </c>
      <c r="U46" s="81">
        <v>1</v>
      </c>
      <c r="V46" s="81">
        <v>1.01</v>
      </c>
      <c r="W46" s="81">
        <v>1.01</v>
      </c>
      <c r="X46" s="82">
        <f t="shared" si="28"/>
        <v>1.1454926399999998</v>
      </c>
      <c r="Y46" s="81">
        <f t="shared" si="7"/>
        <v>1.3173165359999996</v>
      </c>
      <c r="Z46" s="81">
        <f t="shared" si="8"/>
        <v>1.5433680535775995</v>
      </c>
      <c r="AA46" s="81">
        <f t="shared" si="9"/>
        <v>2.0888688311351995</v>
      </c>
      <c r="AB46" s="81">
        <f t="shared" si="10"/>
        <v>4004778.0386687815</v>
      </c>
      <c r="AC46" s="81">
        <f t="shared" si="11"/>
        <v>921673.68757775996</v>
      </c>
      <c r="AD46" s="81">
        <f t="shared" si="12"/>
        <v>2636977.8954340792</v>
      </c>
      <c r="AE46" s="81">
        <f t="shared" si="13"/>
        <v>160725.79055735996</v>
      </c>
      <c r="AF46" s="81">
        <f t="shared" si="14"/>
        <v>214608.07445494275</v>
      </c>
      <c r="AG46" s="81">
        <f t="shared" si="15"/>
        <v>70792.590644639975</v>
      </c>
      <c r="AH46" s="81">
        <f t="shared" si="16"/>
        <v>4691997.9501043446</v>
      </c>
      <c r="AI46" s="81">
        <f t="shared" si="17"/>
        <v>1079832.8923661034</v>
      </c>
      <c r="AJ46" s="81">
        <f t="shared" si="18"/>
        <v>3089483.3022905672</v>
      </c>
      <c r="AK46" s="81">
        <f t="shared" si="19"/>
        <v>188306.33621700291</v>
      </c>
      <c r="AL46" s="81">
        <f t="shared" si="20"/>
        <v>251434.8200314109</v>
      </c>
      <c r="AM46" s="81">
        <f t="shared" si="21"/>
        <v>82940.599199260192</v>
      </c>
      <c r="AN46" s="81">
        <f t="shared" si="22"/>
        <v>6350376.5359170884</v>
      </c>
      <c r="AO46" s="81">
        <f t="shared" si="23"/>
        <v>1461497.966392054</v>
      </c>
      <c r="AP46" s="81">
        <f t="shared" si="24"/>
        <v>4181455.8487898195</v>
      </c>
      <c r="AQ46" s="81">
        <f t="shared" si="25"/>
        <v>254862.88608680569</v>
      </c>
      <c r="AR46" s="81">
        <f t="shared" si="26"/>
        <v>340304.02366320277</v>
      </c>
      <c r="AS46" s="81">
        <f t="shared" si="27"/>
        <v>112255.81098520562</v>
      </c>
    </row>
    <row r="47" spans="1:45" s="17" customFormat="1" ht="47.25" x14ac:dyDescent="0.25">
      <c r="A47" s="30">
        <v>33</v>
      </c>
      <c r="B47" s="23" t="s">
        <v>505</v>
      </c>
      <c r="C47" s="30" t="s">
        <v>503</v>
      </c>
      <c r="D47" s="23"/>
      <c r="E47" s="23" t="s">
        <v>459</v>
      </c>
      <c r="F47" s="53" t="str">
        <f t="shared" ref="F47:F78" si="29">CONCATENATE(C47,D47,E47)</f>
        <v>КТП 10 (6) кВ блочного типа (здания из сэндвич-панелей), количество Т (АТ) шт. и мощность кВА:1 x 1000</v>
      </c>
      <c r="G47" s="80">
        <v>3558.5</v>
      </c>
      <c r="H47" s="81">
        <f t="shared" ref="H47:H78" si="30">G47-I47-J47-K47</f>
        <v>780.31000000000017</v>
      </c>
      <c r="I47" s="82">
        <v>2578.4699999999998</v>
      </c>
      <c r="J47" s="82">
        <v>133.09</v>
      </c>
      <c r="K47" s="82">
        <v>66.63</v>
      </c>
      <c r="L47" s="81">
        <f t="shared" ref="L47:L68" si="31">G47*1000</f>
        <v>3558500</v>
      </c>
      <c r="M47" s="81">
        <f t="shared" ref="M47:M68" si="32">H47*1000</f>
        <v>780310.00000000012</v>
      </c>
      <c r="N47" s="81">
        <f t="shared" ref="N47:N68" si="33">I47*1000</f>
        <v>2578470</v>
      </c>
      <c r="O47" s="81">
        <f t="shared" ref="O47:O68" si="34">J47*1000</f>
        <v>133090</v>
      </c>
      <c r="P47" s="81">
        <f t="shared" ref="P47:P68" si="35">K47*1000</f>
        <v>66630</v>
      </c>
      <c r="Q47" s="82">
        <v>1.1499999999999999</v>
      </c>
      <c r="R47" s="81">
        <v>1</v>
      </c>
      <c r="S47" s="82">
        <v>1.1599999999999999</v>
      </c>
      <c r="T47" s="82">
        <v>1.57</v>
      </c>
      <c r="U47" s="81">
        <v>1</v>
      </c>
      <c r="V47" s="81">
        <v>1.01</v>
      </c>
      <c r="W47" s="81">
        <v>1.01</v>
      </c>
      <c r="X47" s="82">
        <f t="shared" si="28"/>
        <v>1.1454926399999998</v>
      </c>
      <c r="Y47" s="81">
        <f t="shared" ref="Y47:Y78" si="36">Q47*R47*U47*X47</f>
        <v>1.3173165359999996</v>
      </c>
      <c r="Z47" s="81">
        <f t="shared" ref="Z47:Z68" si="37">Q47*S47*V47*X47</f>
        <v>1.5433680535775995</v>
      </c>
      <c r="AA47" s="81">
        <f t="shared" ref="AA47:AA68" si="38">Q47*T47*W47*X47</f>
        <v>2.0888688311351995</v>
      </c>
      <c r="AB47" s="81">
        <f t="shared" ref="AB47:AB78" si="39">SUM(AC47:AG47)</f>
        <v>4953085.0132968463</v>
      </c>
      <c r="AC47" s="81">
        <f t="shared" ref="AC47:AC68" si="40">M47*Y47</f>
        <v>1027915.2662061598</v>
      </c>
      <c r="AD47" s="81">
        <f t="shared" ref="AD47:AD68" si="41">N47*Y47</f>
        <v>3396661.1685799193</v>
      </c>
      <c r="AE47" s="81">
        <f t="shared" ref="AE47:AE68" si="42">O47*Y47</f>
        <v>175321.65777623994</v>
      </c>
      <c r="AF47" s="81">
        <f t="shared" ref="AF47:AF78" si="43">(AC47+AD47+AE47)*5.77%</f>
        <v>265414.11994084582</v>
      </c>
      <c r="AG47" s="81">
        <f t="shared" ref="AG47:AG68" si="44">P47*Y47</f>
        <v>87772.80079367997</v>
      </c>
      <c r="AH47" s="81">
        <f t="shared" ref="AH47:AH78" si="45">SUM(AI47:AM47)</f>
        <v>5803034.4015785828</v>
      </c>
      <c r="AI47" s="81">
        <f t="shared" ref="AI47:AI68" si="46">M47*Z47</f>
        <v>1204305.5258871368</v>
      </c>
      <c r="AJ47" s="81">
        <f t="shared" ref="AJ47:AJ68" si="47">N47*Z47</f>
        <v>3979528.2251082333</v>
      </c>
      <c r="AK47" s="81">
        <f t="shared" ref="AK47:AK68" si="48">O47*Z47</f>
        <v>205406.85425064273</v>
      </c>
      <c r="AL47" s="81">
        <f t="shared" ref="AL47:AL78" si="49">(AI47+AJ47+AK47)*5.77%</f>
        <v>310959.18292269489</v>
      </c>
      <c r="AM47" s="81">
        <f t="shared" ref="AM47:AM68" si="50">P47*Z47</f>
        <v>102834.61340987546</v>
      </c>
      <c r="AN47" s="81">
        <f t="shared" ref="AN47:AN78" si="51">SUM(AO47:AS47)</f>
        <v>7854106.9055848066</v>
      </c>
      <c r="AO47" s="81">
        <f t="shared" ref="AO47:AO68" si="52">M47*AA47</f>
        <v>1629965.2376231079</v>
      </c>
      <c r="AP47" s="81">
        <f t="shared" ref="AP47:AP68" si="53">N47*AA47</f>
        <v>5386085.6150171775</v>
      </c>
      <c r="AQ47" s="81">
        <f t="shared" ref="AQ47:AQ68" si="54">O47*AA47</f>
        <v>278007.55273578368</v>
      </c>
      <c r="AR47" s="81">
        <f t="shared" ref="AR47:AR78" si="55">(AO47+AP47+AQ47)*5.77%</f>
        <v>420867.16999019915</v>
      </c>
      <c r="AS47" s="81">
        <f t="shared" ref="AS47:AS68" si="56">P47*AA47</f>
        <v>139181.33021853835</v>
      </c>
    </row>
    <row r="48" spans="1:45" s="17" customFormat="1" ht="47.25" x14ac:dyDescent="0.25">
      <c r="A48" s="30">
        <v>34</v>
      </c>
      <c r="B48" s="23" t="s">
        <v>506</v>
      </c>
      <c r="C48" s="30" t="s">
        <v>503</v>
      </c>
      <c r="D48" s="23"/>
      <c r="E48" s="23" t="s">
        <v>487</v>
      </c>
      <c r="F48" s="53" t="str">
        <f t="shared" si="29"/>
        <v>КТП 10 (6) кВ блочного типа (здания из сэндвич-панелей), количество Т (АТ) шт. и мощность кВА:1 x 1250</v>
      </c>
      <c r="G48" s="80">
        <v>4363.53</v>
      </c>
      <c r="H48" s="81">
        <f t="shared" si="30"/>
        <v>877.01999999999953</v>
      </c>
      <c r="I48" s="82">
        <v>3271.3</v>
      </c>
      <c r="J48" s="82">
        <v>133.09</v>
      </c>
      <c r="K48" s="82">
        <v>82.12</v>
      </c>
      <c r="L48" s="81">
        <f t="shared" si="31"/>
        <v>4363530</v>
      </c>
      <c r="M48" s="81">
        <f t="shared" si="32"/>
        <v>877019.99999999953</v>
      </c>
      <c r="N48" s="81">
        <f t="shared" si="33"/>
        <v>3271300</v>
      </c>
      <c r="O48" s="81">
        <f t="shared" si="34"/>
        <v>133090</v>
      </c>
      <c r="P48" s="81">
        <f t="shared" si="35"/>
        <v>82120</v>
      </c>
      <c r="Q48" s="82">
        <v>1.1499999999999999</v>
      </c>
      <c r="R48" s="81">
        <v>1</v>
      </c>
      <c r="S48" s="82">
        <v>1.1599999999999999</v>
      </c>
      <c r="T48" s="82">
        <v>1.57</v>
      </c>
      <c r="U48" s="81">
        <v>1</v>
      </c>
      <c r="V48" s="81">
        <v>1.01</v>
      </c>
      <c r="W48" s="81">
        <v>1.01</v>
      </c>
      <c r="X48" s="82">
        <f t="shared" si="28"/>
        <v>1.1454926399999998</v>
      </c>
      <c r="Y48" s="81">
        <f t="shared" si="36"/>
        <v>1.3173165359999996</v>
      </c>
      <c r="Z48" s="81">
        <f t="shared" si="37"/>
        <v>1.5433680535775995</v>
      </c>
      <c r="AA48" s="81">
        <f t="shared" si="38"/>
        <v>2.0888688311351995</v>
      </c>
      <c r="AB48" s="81">
        <f t="shared" si="39"/>
        <v>6073576.6197179127</v>
      </c>
      <c r="AC48" s="81">
        <f t="shared" si="40"/>
        <v>1155312.9484027191</v>
      </c>
      <c r="AD48" s="81">
        <f t="shared" si="41"/>
        <v>4309337.5842167987</v>
      </c>
      <c r="AE48" s="81">
        <f t="shared" si="42"/>
        <v>175321.65777623994</v>
      </c>
      <c r="AF48" s="81">
        <f t="shared" si="43"/>
        <v>325426.3953858352</v>
      </c>
      <c r="AG48" s="81">
        <f t="shared" si="44"/>
        <v>108178.03393631997</v>
      </c>
      <c r="AH48" s="81">
        <f t="shared" si="45"/>
        <v>7115802.3676615069</v>
      </c>
      <c r="AI48" s="81">
        <f t="shared" si="46"/>
        <v>1353564.6503486256</v>
      </c>
      <c r="AJ48" s="81">
        <f t="shared" si="47"/>
        <v>5048819.9136684015</v>
      </c>
      <c r="AK48" s="81">
        <f t="shared" si="48"/>
        <v>205406.85425064273</v>
      </c>
      <c r="AL48" s="81">
        <f t="shared" si="49"/>
        <v>381269.56483404455</v>
      </c>
      <c r="AM48" s="81">
        <f t="shared" si="50"/>
        <v>126741.38455979248</v>
      </c>
      <c r="AN48" s="81">
        <f t="shared" si="51"/>
        <v>9630870.4458866958</v>
      </c>
      <c r="AO48" s="81">
        <f t="shared" si="52"/>
        <v>1831979.7422821918</v>
      </c>
      <c r="AP48" s="81">
        <f t="shared" si="53"/>
        <v>6833316.6072925786</v>
      </c>
      <c r="AQ48" s="81">
        <f t="shared" si="54"/>
        <v>278007.55273578368</v>
      </c>
      <c r="AR48" s="81">
        <f t="shared" si="55"/>
        <v>516028.63516331889</v>
      </c>
      <c r="AS48" s="81">
        <f t="shared" si="56"/>
        <v>171537.90841282258</v>
      </c>
    </row>
    <row r="49" spans="1:45" s="17" customFormat="1" ht="47.25" x14ac:dyDescent="0.25">
      <c r="A49" s="30">
        <v>35</v>
      </c>
      <c r="B49" s="23" t="s">
        <v>507</v>
      </c>
      <c r="C49" s="30" t="s">
        <v>503</v>
      </c>
      <c r="D49" s="23"/>
      <c r="E49" s="23" t="s">
        <v>489</v>
      </c>
      <c r="F49" s="53" t="str">
        <f t="shared" si="29"/>
        <v>КТП 10 (6) кВ блочного типа (здания из сэндвич-панелей), количество Т (АТ) шт. и мощность кВА:1 x 1600</v>
      </c>
      <c r="G49" s="80">
        <v>6155.14</v>
      </c>
      <c r="H49" s="81">
        <f t="shared" si="30"/>
        <v>1094.5400000000006</v>
      </c>
      <c r="I49" s="82">
        <v>4810.8599999999997</v>
      </c>
      <c r="J49" s="82">
        <v>133.16</v>
      </c>
      <c r="K49" s="82">
        <v>116.58</v>
      </c>
      <c r="L49" s="81">
        <f t="shared" si="31"/>
        <v>6155140</v>
      </c>
      <c r="M49" s="81">
        <f t="shared" si="32"/>
        <v>1094540.0000000007</v>
      </c>
      <c r="N49" s="81">
        <f t="shared" si="33"/>
        <v>4810860</v>
      </c>
      <c r="O49" s="81">
        <f t="shared" si="34"/>
        <v>133160</v>
      </c>
      <c r="P49" s="81">
        <f t="shared" si="35"/>
        <v>116580</v>
      </c>
      <c r="Q49" s="82">
        <v>1.1499999999999999</v>
      </c>
      <c r="R49" s="81">
        <v>1</v>
      </c>
      <c r="S49" s="82">
        <v>1.1599999999999999</v>
      </c>
      <c r="T49" s="82">
        <v>1.57</v>
      </c>
      <c r="U49" s="81">
        <v>1</v>
      </c>
      <c r="V49" s="81">
        <v>1.01</v>
      </c>
      <c r="W49" s="81">
        <v>1.01</v>
      </c>
      <c r="X49" s="82">
        <f t="shared" si="28"/>
        <v>1.1454926399999998</v>
      </c>
      <c r="Y49" s="81">
        <f t="shared" si="36"/>
        <v>1.3173165359999996</v>
      </c>
      <c r="Z49" s="81">
        <f t="shared" si="37"/>
        <v>1.5433680535775995</v>
      </c>
      <c r="AA49" s="81">
        <f t="shared" si="38"/>
        <v>2.0888688311351995</v>
      </c>
      <c r="AB49" s="81">
        <f t="shared" si="39"/>
        <v>8567253.6015269831</v>
      </c>
      <c r="AC49" s="81">
        <f t="shared" si="40"/>
        <v>1441855.6413134406</v>
      </c>
      <c r="AD49" s="81">
        <f t="shared" si="41"/>
        <v>6337425.4303809581</v>
      </c>
      <c r="AE49" s="81">
        <f t="shared" si="42"/>
        <v>175413.86993375994</v>
      </c>
      <c r="AF49" s="81">
        <f t="shared" si="43"/>
        <v>458985.8981319447</v>
      </c>
      <c r="AG49" s="81">
        <f t="shared" si="44"/>
        <v>153572.76176687996</v>
      </c>
      <c r="AH49" s="81">
        <f t="shared" si="45"/>
        <v>10037394.319549015</v>
      </c>
      <c r="AI49" s="81">
        <f t="shared" si="46"/>
        <v>1689278.0693628269</v>
      </c>
      <c r="AJ49" s="81">
        <f t="shared" si="47"/>
        <v>7424927.6342343306</v>
      </c>
      <c r="AK49" s="81">
        <f t="shared" si="48"/>
        <v>205514.89001439317</v>
      </c>
      <c r="AL49" s="81">
        <f t="shared" si="49"/>
        <v>537747.87825138646</v>
      </c>
      <c r="AM49" s="81">
        <f t="shared" si="50"/>
        <v>179925.84768607657</v>
      </c>
      <c r="AN49" s="81">
        <f t="shared" si="51"/>
        <v>13585094.035941336</v>
      </c>
      <c r="AO49" s="81">
        <f t="shared" si="52"/>
        <v>2286350.4904307229</v>
      </c>
      <c r="AP49" s="81">
        <f t="shared" si="53"/>
        <v>10049255.504955085</v>
      </c>
      <c r="AQ49" s="81">
        <f t="shared" si="54"/>
        <v>278153.77355396317</v>
      </c>
      <c r="AR49" s="81">
        <f t="shared" si="55"/>
        <v>727813.93866782472</v>
      </c>
      <c r="AS49" s="81">
        <f t="shared" si="56"/>
        <v>243520.32833374155</v>
      </c>
    </row>
    <row r="50" spans="1:45" s="17" customFormat="1" ht="47.25" x14ac:dyDescent="0.25">
      <c r="A50" s="30">
        <v>36</v>
      </c>
      <c r="B50" s="23" t="s">
        <v>508</v>
      </c>
      <c r="C50" s="30" t="s">
        <v>503</v>
      </c>
      <c r="D50" s="23"/>
      <c r="E50" s="23" t="s">
        <v>491</v>
      </c>
      <c r="F50" s="53" t="str">
        <f t="shared" si="29"/>
        <v>КТП 10 (6) кВ блочного типа (здания из сэндвич-панелей), количество Т (АТ) шт. и мощность кВА:1 x 2500</v>
      </c>
      <c r="G50" s="80">
        <v>8204.77</v>
      </c>
      <c r="H50" s="81">
        <f t="shared" si="30"/>
        <v>1340.79</v>
      </c>
      <c r="I50" s="82">
        <v>6574.81</v>
      </c>
      <c r="J50" s="82">
        <v>133.16</v>
      </c>
      <c r="K50" s="82">
        <v>156.01</v>
      </c>
      <c r="L50" s="81">
        <f t="shared" si="31"/>
        <v>8204770</v>
      </c>
      <c r="M50" s="81">
        <f t="shared" si="32"/>
        <v>1340790</v>
      </c>
      <c r="N50" s="81">
        <f t="shared" si="33"/>
        <v>6574810</v>
      </c>
      <c r="O50" s="81">
        <f t="shared" si="34"/>
        <v>133160</v>
      </c>
      <c r="P50" s="81">
        <f t="shared" si="35"/>
        <v>156010</v>
      </c>
      <c r="Q50" s="82">
        <v>1.1499999999999999</v>
      </c>
      <c r="R50" s="81">
        <v>1</v>
      </c>
      <c r="S50" s="82">
        <v>1.1599999999999999</v>
      </c>
      <c r="T50" s="82">
        <v>1.57</v>
      </c>
      <c r="U50" s="81">
        <v>1</v>
      </c>
      <c r="V50" s="81">
        <v>1.01</v>
      </c>
      <c r="W50" s="81">
        <v>1.01</v>
      </c>
      <c r="X50" s="82">
        <f t="shared" si="28"/>
        <v>1.1454926399999998</v>
      </c>
      <c r="Y50" s="81">
        <f t="shared" si="36"/>
        <v>1.3173165359999996</v>
      </c>
      <c r="Z50" s="81">
        <f t="shared" si="37"/>
        <v>1.5433680535775995</v>
      </c>
      <c r="AA50" s="81">
        <f t="shared" si="38"/>
        <v>2.0888688311351995</v>
      </c>
      <c r="AB50" s="81">
        <f t="shared" si="39"/>
        <v>11420058.71493716</v>
      </c>
      <c r="AC50" s="81">
        <f t="shared" si="40"/>
        <v>1766244.8383034396</v>
      </c>
      <c r="AD50" s="81">
        <f t="shared" si="41"/>
        <v>8661105.9340581577</v>
      </c>
      <c r="AE50" s="81">
        <f t="shared" si="42"/>
        <v>175413.86993375994</v>
      </c>
      <c r="AF50" s="81">
        <f t="shared" si="43"/>
        <v>611779.51986044203</v>
      </c>
      <c r="AG50" s="81">
        <f t="shared" si="44"/>
        <v>205514.55278135993</v>
      </c>
      <c r="AH50" s="81">
        <f t="shared" si="45"/>
        <v>13379740.790420378</v>
      </c>
      <c r="AI50" s="81">
        <f t="shared" si="46"/>
        <v>2069332.4525563098</v>
      </c>
      <c r="AJ50" s="81">
        <f t="shared" si="47"/>
        <v>10147351.712342538</v>
      </c>
      <c r="AK50" s="81">
        <f t="shared" si="48"/>
        <v>205514.89001439317</v>
      </c>
      <c r="AL50" s="81">
        <f t="shared" si="49"/>
        <v>716760.88546849391</v>
      </c>
      <c r="AM50" s="81">
        <f t="shared" si="50"/>
        <v>240780.85003864131</v>
      </c>
      <c r="AN50" s="81">
        <f t="shared" si="51"/>
        <v>18108787.104275856</v>
      </c>
      <c r="AO50" s="81">
        <f t="shared" si="52"/>
        <v>2800734.4400977641</v>
      </c>
      <c r="AP50" s="81">
        <f t="shared" si="53"/>
        <v>13733915.67963602</v>
      </c>
      <c r="AQ50" s="81">
        <f t="shared" si="54"/>
        <v>278153.77355396317</v>
      </c>
      <c r="AR50" s="81">
        <f t="shared" si="55"/>
        <v>970098.78464270302</v>
      </c>
      <c r="AS50" s="81">
        <f t="shared" si="56"/>
        <v>325884.42634540249</v>
      </c>
    </row>
    <row r="51" spans="1:45" s="17" customFormat="1" ht="47.25" x14ac:dyDescent="0.25">
      <c r="A51" s="30">
        <v>37</v>
      </c>
      <c r="B51" s="23" t="s">
        <v>509</v>
      </c>
      <c r="C51" s="30" t="s">
        <v>503</v>
      </c>
      <c r="D51" s="23"/>
      <c r="E51" s="23" t="s">
        <v>467</v>
      </c>
      <c r="F51" s="53" t="str">
        <f t="shared" si="29"/>
        <v>КТП 10 (6) кВ блочного типа (здания из сэндвич-панелей), количество Т (АТ) шт. и мощность кВА:2 x 400</v>
      </c>
      <c r="G51" s="80">
        <v>5146.13</v>
      </c>
      <c r="H51" s="81">
        <f t="shared" si="30"/>
        <v>1148.4000000000003</v>
      </c>
      <c r="I51" s="82">
        <v>3655.25</v>
      </c>
      <c r="J51" s="82">
        <v>247.12</v>
      </c>
      <c r="K51" s="82">
        <v>95.36</v>
      </c>
      <c r="L51" s="81">
        <f t="shared" si="31"/>
        <v>5146130</v>
      </c>
      <c r="M51" s="81">
        <f t="shared" si="32"/>
        <v>1148400.0000000002</v>
      </c>
      <c r="N51" s="81">
        <f t="shared" si="33"/>
        <v>3655250</v>
      </c>
      <c r="O51" s="81">
        <f t="shared" si="34"/>
        <v>247120</v>
      </c>
      <c r="P51" s="81">
        <f t="shared" si="35"/>
        <v>95360</v>
      </c>
      <c r="Q51" s="82">
        <v>1.1499999999999999</v>
      </c>
      <c r="R51" s="81">
        <v>1</v>
      </c>
      <c r="S51" s="82">
        <v>1.1599999999999999</v>
      </c>
      <c r="T51" s="82">
        <v>1.57</v>
      </c>
      <c r="U51" s="81">
        <v>1</v>
      </c>
      <c r="V51" s="81">
        <v>1.01</v>
      </c>
      <c r="W51" s="81">
        <v>1.01</v>
      </c>
      <c r="X51" s="82">
        <f t="shared" si="28"/>
        <v>1.1454926399999998</v>
      </c>
      <c r="Y51" s="81">
        <f t="shared" si="36"/>
        <v>1.3173165359999996</v>
      </c>
      <c r="Z51" s="81">
        <f t="shared" si="37"/>
        <v>1.5433680535775995</v>
      </c>
      <c r="AA51" s="81">
        <f t="shared" si="38"/>
        <v>2.0888688311351995</v>
      </c>
      <c r="AB51" s="81">
        <f t="shared" si="39"/>
        <v>7162986.9513044162</v>
      </c>
      <c r="AC51" s="81">
        <f t="shared" si="40"/>
        <v>1512806.3099423999</v>
      </c>
      <c r="AD51" s="81">
        <f t="shared" si="41"/>
        <v>4815121.2682139985</v>
      </c>
      <c r="AE51" s="81">
        <f t="shared" si="42"/>
        <v>325535.26237631991</v>
      </c>
      <c r="AF51" s="81">
        <f t="shared" si="43"/>
        <v>383904.8058987378</v>
      </c>
      <c r="AG51" s="81">
        <f t="shared" si="44"/>
        <v>125619.30487295997</v>
      </c>
      <c r="AH51" s="81">
        <f t="shared" si="45"/>
        <v>8392155.5121482536</v>
      </c>
      <c r="AI51" s="81">
        <f t="shared" si="46"/>
        <v>1772403.8727285156</v>
      </c>
      <c r="AJ51" s="81">
        <f t="shared" si="47"/>
        <v>5641396.0778395208</v>
      </c>
      <c r="AK51" s="81">
        <f t="shared" si="48"/>
        <v>381397.11340009642</v>
      </c>
      <c r="AL51" s="81">
        <f t="shared" si="49"/>
        <v>449782.87059096119</v>
      </c>
      <c r="AM51" s="81">
        <f t="shared" si="50"/>
        <v>147175.57758915989</v>
      </c>
      <c r="AN51" s="81">
        <f t="shared" si="51"/>
        <v>11358348.408683414</v>
      </c>
      <c r="AO51" s="81">
        <f t="shared" si="52"/>
        <v>2398856.9656756637</v>
      </c>
      <c r="AP51" s="81">
        <f t="shared" si="53"/>
        <v>7635337.7950069383</v>
      </c>
      <c r="AQ51" s="81">
        <f t="shared" si="54"/>
        <v>516201.26555013051</v>
      </c>
      <c r="AR51" s="81">
        <f t="shared" si="55"/>
        <v>608757.85071362858</v>
      </c>
      <c r="AS51" s="81">
        <f t="shared" si="56"/>
        <v>199194.53173705263</v>
      </c>
    </row>
    <row r="52" spans="1:45" s="17" customFormat="1" ht="47.25" x14ac:dyDescent="0.25">
      <c r="A52" s="30">
        <v>38</v>
      </c>
      <c r="B52" s="23" t="s">
        <v>510</v>
      </c>
      <c r="C52" s="30" t="s">
        <v>503</v>
      </c>
      <c r="D52" s="23"/>
      <c r="E52" s="23" t="s">
        <v>469</v>
      </c>
      <c r="F52" s="53" t="str">
        <f t="shared" si="29"/>
        <v>КТП 10 (6) кВ блочного типа (здания из сэндвич-панелей), количество Т (АТ) шт. и мощность кВА:2 x 630</v>
      </c>
      <c r="G52" s="80">
        <v>6328.58</v>
      </c>
      <c r="H52" s="81">
        <f t="shared" si="30"/>
        <v>1290.47</v>
      </c>
      <c r="I52" s="82">
        <v>4672.88</v>
      </c>
      <c r="J52" s="82">
        <v>247.12</v>
      </c>
      <c r="K52" s="82">
        <v>118.11</v>
      </c>
      <c r="L52" s="81">
        <f t="shared" si="31"/>
        <v>6328580</v>
      </c>
      <c r="M52" s="81">
        <f t="shared" si="32"/>
        <v>1290470</v>
      </c>
      <c r="N52" s="81">
        <f t="shared" si="33"/>
        <v>4672880</v>
      </c>
      <c r="O52" s="81">
        <f t="shared" si="34"/>
        <v>247120</v>
      </c>
      <c r="P52" s="81">
        <f t="shared" si="35"/>
        <v>118110</v>
      </c>
      <c r="Q52" s="82">
        <v>1.1499999999999999</v>
      </c>
      <c r="R52" s="81">
        <v>1</v>
      </c>
      <c r="S52" s="82">
        <v>1.1599999999999999</v>
      </c>
      <c r="T52" s="82">
        <v>1.57</v>
      </c>
      <c r="U52" s="81">
        <v>1</v>
      </c>
      <c r="V52" s="81">
        <v>1.01</v>
      </c>
      <c r="W52" s="81">
        <v>1.01</v>
      </c>
      <c r="X52" s="82">
        <f t="shared" si="28"/>
        <v>1.1454926399999998</v>
      </c>
      <c r="Y52" s="81">
        <f t="shared" si="36"/>
        <v>1.3173165359999996</v>
      </c>
      <c r="Z52" s="81">
        <f t="shared" si="37"/>
        <v>1.5433680535775995</v>
      </c>
      <c r="AA52" s="81">
        <f t="shared" si="38"/>
        <v>2.0888688311351995</v>
      </c>
      <c r="AB52" s="81">
        <f t="shared" si="39"/>
        <v>8808795.7169359289</v>
      </c>
      <c r="AC52" s="81">
        <f t="shared" si="40"/>
        <v>1699957.4702119196</v>
      </c>
      <c r="AD52" s="81">
        <f t="shared" si="41"/>
        <v>6155662.0947436783</v>
      </c>
      <c r="AE52" s="81">
        <f t="shared" si="42"/>
        <v>325535.26237631991</v>
      </c>
      <c r="AF52" s="81">
        <f t="shared" si="43"/>
        <v>472052.63353705156</v>
      </c>
      <c r="AG52" s="81">
        <f t="shared" si="44"/>
        <v>155588.25606695996</v>
      </c>
      <c r="AH52" s="81">
        <f t="shared" si="45"/>
        <v>10320385.061962135</v>
      </c>
      <c r="AI52" s="81">
        <f t="shared" si="46"/>
        <v>1991670.1721002848</v>
      </c>
      <c r="AJ52" s="81">
        <f t="shared" si="47"/>
        <v>7211973.7102016937</v>
      </c>
      <c r="AK52" s="81">
        <f t="shared" si="48"/>
        <v>381397.11340009642</v>
      </c>
      <c r="AL52" s="81">
        <f t="shared" si="49"/>
        <v>553056.86545200972</v>
      </c>
      <c r="AM52" s="81">
        <f t="shared" si="50"/>
        <v>182287.20080805029</v>
      </c>
      <c r="AN52" s="81">
        <f t="shared" si="51"/>
        <v>13968107.368345305</v>
      </c>
      <c r="AO52" s="81">
        <f t="shared" si="52"/>
        <v>2695622.560515041</v>
      </c>
      <c r="AP52" s="81">
        <f t="shared" si="53"/>
        <v>9761033.3836350515</v>
      </c>
      <c r="AQ52" s="81">
        <f t="shared" si="54"/>
        <v>516201.26555013051</v>
      </c>
      <c r="AR52" s="81">
        <f t="shared" si="55"/>
        <v>748533.86099970283</v>
      </c>
      <c r="AS52" s="81">
        <f t="shared" si="56"/>
        <v>246716.29764537842</v>
      </c>
    </row>
    <row r="53" spans="1:45" s="17" customFormat="1" ht="47.25" x14ac:dyDescent="0.25">
      <c r="A53" s="30">
        <v>39</v>
      </c>
      <c r="B53" s="23" t="s">
        <v>511</v>
      </c>
      <c r="C53" s="30" t="s">
        <v>503</v>
      </c>
      <c r="D53" s="23"/>
      <c r="E53" s="23" t="s">
        <v>495</v>
      </c>
      <c r="F53" s="53" t="str">
        <f t="shared" si="29"/>
        <v>КТП 10 (6) кВ блочного типа (здания из сэндвич-панелей), количество Т (АТ) шт. и мощность кВА:2 x 1000</v>
      </c>
      <c r="G53" s="80">
        <v>7873.81</v>
      </c>
      <c r="H53" s="81">
        <f t="shared" si="30"/>
        <v>1476.5300000000007</v>
      </c>
      <c r="I53" s="82">
        <v>5979.73</v>
      </c>
      <c r="J53" s="82">
        <v>270.16000000000003</v>
      </c>
      <c r="K53" s="82">
        <v>147.38999999999999</v>
      </c>
      <c r="L53" s="81">
        <f t="shared" si="31"/>
        <v>7873810</v>
      </c>
      <c r="M53" s="81">
        <f t="shared" si="32"/>
        <v>1476530.0000000007</v>
      </c>
      <c r="N53" s="81">
        <f t="shared" si="33"/>
        <v>5979730</v>
      </c>
      <c r="O53" s="81">
        <f t="shared" si="34"/>
        <v>270160</v>
      </c>
      <c r="P53" s="81">
        <f t="shared" si="35"/>
        <v>147390</v>
      </c>
      <c r="Q53" s="82">
        <v>1.1499999999999999</v>
      </c>
      <c r="R53" s="81">
        <v>1</v>
      </c>
      <c r="S53" s="82">
        <v>1.1599999999999999</v>
      </c>
      <c r="T53" s="82">
        <v>1.57</v>
      </c>
      <c r="U53" s="81">
        <v>1</v>
      </c>
      <c r="V53" s="81">
        <v>1.01</v>
      </c>
      <c r="W53" s="81">
        <v>1.01</v>
      </c>
      <c r="X53" s="82">
        <f t="shared" si="28"/>
        <v>1.1454926399999998</v>
      </c>
      <c r="Y53" s="81">
        <f t="shared" si="36"/>
        <v>1.3173165359999996</v>
      </c>
      <c r="Z53" s="81">
        <f t="shared" si="37"/>
        <v>1.5433680535775995</v>
      </c>
      <c r="AA53" s="81">
        <f t="shared" si="38"/>
        <v>2.0888688311351995</v>
      </c>
      <c r="AB53" s="81">
        <f t="shared" si="39"/>
        <v>10959578.840217838</v>
      </c>
      <c r="AC53" s="81">
        <f t="shared" si="40"/>
        <v>1945057.3849000805</v>
      </c>
      <c r="AD53" s="81">
        <f t="shared" si="41"/>
        <v>7877197.2098152777</v>
      </c>
      <c r="AE53" s="81">
        <f t="shared" si="42"/>
        <v>355886.23536575993</v>
      </c>
      <c r="AF53" s="81">
        <f t="shared" si="43"/>
        <v>587278.72589568049</v>
      </c>
      <c r="AG53" s="81">
        <f t="shared" si="44"/>
        <v>194159.28424103995</v>
      </c>
      <c r="AH53" s="81">
        <f t="shared" si="45"/>
        <v>12840242.569199219</v>
      </c>
      <c r="AI53" s="81">
        <f t="shared" si="46"/>
        <v>2278829.2321489342</v>
      </c>
      <c r="AJ53" s="81">
        <f t="shared" si="47"/>
        <v>9228924.2510195784</v>
      </c>
      <c r="AK53" s="81">
        <f t="shared" si="48"/>
        <v>416956.31335452432</v>
      </c>
      <c r="AL53" s="81">
        <f t="shared" si="49"/>
        <v>688055.75525937916</v>
      </c>
      <c r="AM53" s="81">
        <f t="shared" si="50"/>
        <v>227477.01741680241</v>
      </c>
      <c r="AN53" s="81">
        <f t="shared" si="51"/>
        <v>17378604.166933428</v>
      </c>
      <c r="AO53" s="81">
        <f t="shared" si="52"/>
        <v>3084277.4952360578</v>
      </c>
      <c r="AP53" s="81">
        <f t="shared" si="53"/>
        <v>12490871.615604086</v>
      </c>
      <c r="AQ53" s="81">
        <f t="shared" si="54"/>
        <v>564328.80341948546</v>
      </c>
      <c r="AR53" s="81">
        <f t="shared" si="55"/>
        <v>931247.87565278052</v>
      </c>
      <c r="AS53" s="81">
        <f t="shared" si="56"/>
        <v>307878.37702101708</v>
      </c>
    </row>
    <row r="54" spans="1:45" s="17" customFormat="1" ht="47.25" x14ac:dyDescent="0.25">
      <c r="A54" s="30">
        <v>40</v>
      </c>
      <c r="B54" s="23" t="s">
        <v>512</v>
      </c>
      <c r="C54" s="30" t="s">
        <v>503</v>
      </c>
      <c r="D54" s="23"/>
      <c r="E54" s="23" t="s">
        <v>497</v>
      </c>
      <c r="F54" s="53" t="str">
        <f t="shared" si="29"/>
        <v>КТП 10 (6) кВ блочного типа (здания из сэндвич-панелей), количество Т (АТ) шт. и мощность кВА:2 x 1250</v>
      </c>
      <c r="G54" s="80">
        <v>10073.790000000001</v>
      </c>
      <c r="H54" s="81">
        <f t="shared" si="30"/>
        <v>1740.8400000000008</v>
      </c>
      <c r="I54" s="82">
        <v>7873.08</v>
      </c>
      <c r="J54" s="82">
        <v>270.16000000000003</v>
      </c>
      <c r="K54" s="82">
        <v>189.71</v>
      </c>
      <c r="L54" s="81">
        <f t="shared" si="31"/>
        <v>10073790</v>
      </c>
      <c r="M54" s="81">
        <f t="shared" si="32"/>
        <v>1740840.0000000009</v>
      </c>
      <c r="N54" s="81">
        <f t="shared" si="33"/>
        <v>7873080</v>
      </c>
      <c r="O54" s="81">
        <f t="shared" si="34"/>
        <v>270160</v>
      </c>
      <c r="P54" s="81">
        <f t="shared" si="35"/>
        <v>189710</v>
      </c>
      <c r="Q54" s="82">
        <v>1.1499999999999999</v>
      </c>
      <c r="R54" s="81">
        <v>1</v>
      </c>
      <c r="S54" s="82">
        <v>1.1599999999999999</v>
      </c>
      <c r="T54" s="82">
        <v>1.57</v>
      </c>
      <c r="U54" s="81">
        <v>1</v>
      </c>
      <c r="V54" s="81">
        <v>1.01</v>
      </c>
      <c r="W54" s="81">
        <v>1.01</v>
      </c>
      <c r="X54" s="82">
        <f t="shared" si="28"/>
        <v>1.1454926399999998</v>
      </c>
      <c r="Y54" s="81">
        <f t="shared" si="36"/>
        <v>1.3173165359999996</v>
      </c>
      <c r="Z54" s="81">
        <f t="shared" si="37"/>
        <v>1.5433680535775995</v>
      </c>
      <c r="AA54" s="81">
        <f t="shared" si="38"/>
        <v>2.0888688311351995</v>
      </c>
      <c r="AB54" s="81">
        <f t="shared" si="39"/>
        <v>14021650.806157812</v>
      </c>
      <c r="AC54" s="81">
        <f t="shared" si="40"/>
        <v>2293237.3185302406</v>
      </c>
      <c r="AD54" s="81">
        <f t="shared" si="41"/>
        <v>10371338.473250877</v>
      </c>
      <c r="AE54" s="81">
        <f t="shared" si="42"/>
        <v>355886.23536575993</v>
      </c>
      <c r="AF54" s="81">
        <f t="shared" si="43"/>
        <v>751280.65896637482</v>
      </c>
      <c r="AG54" s="81">
        <f t="shared" si="44"/>
        <v>249908.12004455994</v>
      </c>
      <c r="AH54" s="81">
        <f t="shared" si="45"/>
        <v>16427766.084494492</v>
      </c>
      <c r="AI54" s="81">
        <f t="shared" si="46"/>
        <v>2686756.8423900297</v>
      </c>
      <c r="AJ54" s="81">
        <f t="shared" si="47"/>
        <v>12151060.155260727</v>
      </c>
      <c r="AK54" s="81">
        <f t="shared" si="48"/>
        <v>416956.31335452432</v>
      </c>
      <c r="AL54" s="81">
        <f t="shared" si="49"/>
        <v>880200.42004500469</v>
      </c>
      <c r="AM54" s="81">
        <f t="shared" si="50"/>
        <v>292792.35344420641</v>
      </c>
      <c r="AN54" s="81">
        <f t="shared" si="51"/>
        <v>22234131.683324441</v>
      </c>
      <c r="AO54" s="81">
        <f t="shared" si="52"/>
        <v>3636386.4159934027</v>
      </c>
      <c r="AP54" s="81">
        <f t="shared" si="53"/>
        <v>16445831.417033916</v>
      </c>
      <c r="AQ54" s="81">
        <f t="shared" si="54"/>
        <v>564328.80341948546</v>
      </c>
      <c r="AR54" s="81">
        <f t="shared" si="55"/>
        <v>1191305.7409229805</v>
      </c>
      <c r="AS54" s="81">
        <f t="shared" si="56"/>
        <v>396279.30595465872</v>
      </c>
    </row>
    <row r="55" spans="1:45" s="17" customFormat="1" ht="47.25" x14ac:dyDescent="0.25">
      <c r="A55" s="30">
        <v>41</v>
      </c>
      <c r="B55" s="23" t="s">
        <v>513</v>
      </c>
      <c r="C55" s="30" t="s">
        <v>503</v>
      </c>
      <c r="D55" s="23"/>
      <c r="E55" s="23" t="s">
        <v>499</v>
      </c>
      <c r="F55" s="53" t="str">
        <f t="shared" si="29"/>
        <v>КТП 10 (6) кВ блочного типа (здания из сэндвич-панелей), количество Т (АТ) шт. и мощность кВА:2 x 1600</v>
      </c>
      <c r="G55" s="80">
        <v>12469.56</v>
      </c>
      <c r="H55" s="81">
        <f t="shared" si="30"/>
        <v>2032.6299999999997</v>
      </c>
      <c r="I55" s="82">
        <v>9930.9</v>
      </c>
      <c r="J55" s="82">
        <v>270.22000000000003</v>
      </c>
      <c r="K55" s="82">
        <v>235.81</v>
      </c>
      <c r="L55" s="81">
        <f t="shared" si="31"/>
        <v>12469560</v>
      </c>
      <c r="M55" s="81">
        <f t="shared" si="32"/>
        <v>2032629.9999999998</v>
      </c>
      <c r="N55" s="81">
        <f t="shared" si="33"/>
        <v>9930900</v>
      </c>
      <c r="O55" s="81">
        <f t="shared" si="34"/>
        <v>270220</v>
      </c>
      <c r="P55" s="81">
        <f t="shared" si="35"/>
        <v>235810</v>
      </c>
      <c r="Q55" s="82">
        <v>1.1499999999999999</v>
      </c>
      <c r="R55" s="81">
        <v>1</v>
      </c>
      <c r="S55" s="82">
        <v>1.1599999999999999</v>
      </c>
      <c r="T55" s="82">
        <v>1.57</v>
      </c>
      <c r="U55" s="81">
        <v>1</v>
      </c>
      <c r="V55" s="81">
        <v>1.01</v>
      </c>
      <c r="W55" s="81">
        <v>1.01</v>
      </c>
      <c r="X55" s="82">
        <f t="shared" si="28"/>
        <v>1.1454926399999998</v>
      </c>
      <c r="Y55" s="81">
        <f t="shared" si="36"/>
        <v>1.3173165359999996</v>
      </c>
      <c r="Z55" s="81">
        <f t="shared" si="37"/>
        <v>1.5433680535775995</v>
      </c>
      <c r="AA55" s="81">
        <f t="shared" si="38"/>
        <v>2.0888688311351995</v>
      </c>
      <c r="AB55" s="81">
        <f t="shared" si="39"/>
        <v>17356234.696285289</v>
      </c>
      <c r="AC55" s="81">
        <f t="shared" si="40"/>
        <v>2677617.1105696792</v>
      </c>
      <c r="AD55" s="81">
        <f t="shared" si="41"/>
        <v>13082138.787362397</v>
      </c>
      <c r="AE55" s="81">
        <f t="shared" si="42"/>
        <v>355965.27435791993</v>
      </c>
      <c r="AF55" s="81">
        <f t="shared" si="43"/>
        <v>929877.11164113262</v>
      </c>
      <c r="AG55" s="81">
        <f t="shared" si="44"/>
        <v>310636.41235415993</v>
      </c>
      <c r="AH55" s="81">
        <f t="shared" si="45"/>
        <v>20334564.570167847</v>
      </c>
      <c r="AI55" s="81">
        <f t="shared" si="46"/>
        <v>3137096.2067434359</v>
      </c>
      <c r="AJ55" s="81">
        <f t="shared" si="47"/>
        <v>15327033.803273784</v>
      </c>
      <c r="AK55" s="81">
        <f t="shared" si="48"/>
        <v>417048.91543773893</v>
      </c>
      <c r="AL55" s="81">
        <f t="shared" si="49"/>
        <v>1089444.0239987511</v>
      </c>
      <c r="AM55" s="81">
        <f t="shared" si="50"/>
        <v>363941.62071413372</v>
      </c>
      <c r="AN55" s="81">
        <f t="shared" si="51"/>
        <v>27521781.357899584</v>
      </c>
      <c r="AO55" s="81">
        <f t="shared" si="52"/>
        <v>4245897.4522303399</v>
      </c>
      <c r="AP55" s="81">
        <f t="shared" si="53"/>
        <v>20744347.475120552</v>
      </c>
      <c r="AQ55" s="81">
        <f t="shared" si="54"/>
        <v>564454.13554935355</v>
      </c>
      <c r="AR55" s="81">
        <f t="shared" si="55"/>
        <v>1474506.1359293442</v>
      </c>
      <c r="AS55" s="81">
        <f t="shared" si="56"/>
        <v>492576.15906999138</v>
      </c>
    </row>
    <row r="56" spans="1:45" s="17" customFormat="1" ht="47.25" x14ac:dyDescent="0.25">
      <c r="A56" s="30">
        <v>42</v>
      </c>
      <c r="B56" s="23" t="s">
        <v>514</v>
      </c>
      <c r="C56" s="30" t="s">
        <v>503</v>
      </c>
      <c r="D56" s="23"/>
      <c r="E56" s="23" t="s">
        <v>501</v>
      </c>
      <c r="F56" s="53" t="str">
        <f t="shared" si="29"/>
        <v>КТП 10 (6) кВ блочного типа (здания из сэндвич-панелей), количество Т (АТ) шт. и мощность кВА:2 x 2500</v>
      </c>
      <c r="G56" s="80">
        <v>15439.61</v>
      </c>
      <c r="H56" s="81">
        <f t="shared" si="30"/>
        <v>2389.4700000000007</v>
      </c>
      <c r="I56" s="82">
        <v>12486.98</v>
      </c>
      <c r="J56" s="82">
        <v>270.22000000000003</v>
      </c>
      <c r="K56" s="82">
        <v>292.94</v>
      </c>
      <c r="L56" s="81">
        <f t="shared" si="31"/>
        <v>15439610</v>
      </c>
      <c r="M56" s="81">
        <f t="shared" si="32"/>
        <v>2389470.0000000009</v>
      </c>
      <c r="N56" s="81">
        <f t="shared" si="33"/>
        <v>12486980</v>
      </c>
      <c r="O56" s="81">
        <f t="shared" si="34"/>
        <v>270220</v>
      </c>
      <c r="P56" s="81">
        <f t="shared" si="35"/>
        <v>292940</v>
      </c>
      <c r="Q56" s="82">
        <v>1.1499999999999999</v>
      </c>
      <c r="R56" s="81">
        <v>1</v>
      </c>
      <c r="S56" s="82">
        <v>1.1599999999999999</v>
      </c>
      <c r="T56" s="82">
        <v>1.57</v>
      </c>
      <c r="U56" s="81">
        <v>1</v>
      </c>
      <c r="V56" s="81">
        <v>1.01</v>
      </c>
      <c r="W56" s="81">
        <v>1.01</v>
      </c>
      <c r="X56" s="82">
        <f t="shared" si="28"/>
        <v>1.1454926399999998</v>
      </c>
      <c r="Y56" s="81">
        <f t="shared" si="36"/>
        <v>1.3173165359999996</v>
      </c>
      <c r="Z56" s="81">
        <f t="shared" si="37"/>
        <v>1.5433680535775995</v>
      </c>
      <c r="AA56" s="81">
        <f t="shared" si="38"/>
        <v>2.0888688311351995</v>
      </c>
      <c r="AB56" s="81">
        <f t="shared" si="39"/>
        <v>21490139.288401488</v>
      </c>
      <c r="AC56" s="81">
        <f t="shared" si="40"/>
        <v>3147688.3432759205</v>
      </c>
      <c r="AD56" s="81">
        <f t="shared" si="41"/>
        <v>16449305.238701276</v>
      </c>
      <c r="AE56" s="81">
        <f t="shared" si="42"/>
        <v>355965.27435791993</v>
      </c>
      <c r="AF56" s="81">
        <f t="shared" si="43"/>
        <v>1151285.7260105361</v>
      </c>
      <c r="AG56" s="81">
        <f t="shared" si="44"/>
        <v>385894.7060558399</v>
      </c>
      <c r="AH56" s="81">
        <f t="shared" si="45"/>
        <v>25177847.190291189</v>
      </c>
      <c r="AI56" s="81">
        <f t="shared" si="46"/>
        <v>3687831.662982068</v>
      </c>
      <c r="AJ56" s="81">
        <f t="shared" si="47"/>
        <v>19272006.017662413</v>
      </c>
      <c r="AK56" s="81">
        <f t="shared" si="48"/>
        <v>417048.91543773893</v>
      </c>
      <c r="AL56" s="81">
        <f t="shared" si="49"/>
        <v>1348846.3565939441</v>
      </c>
      <c r="AM56" s="81">
        <f t="shared" si="50"/>
        <v>452114.23761502199</v>
      </c>
      <c r="AN56" s="81">
        <f t="shared" si="51"/>
        <v>34076913.869618252</v>
      </c>
      <c r="AO56" s="81">
        <f t="shared" si="52"/>
        <v>4991289.4059326267</v>
      </c>
      <c r="AP56" s="81">
        <f t="shared" si="53"/>
        <v>26083663.317008615</v>
      </c>
      <c r="AQ56" s="81">
        <f t="shared" si="54"/>
        <v>564454.13554935355</v>
      </c>
      <c r="AR56" s="81">
        <f t="shared" si="55"/>
        <v>1825593.7757349072</v>
      </c>
      <c r="AS56" s="81">
        <f t="shared" si="56"/>
        <v>611913.23539274535</v>
      </c>
    </row>
    <row r="57" spans="1:45" s="17" customFormat="1" ht="31.5" x14ac:dyDescent="0.25">
      <c r="A57" s="30">
        <v>43</v>
      </c>
      <c r="B57" s="23" t="s">
        <v>515</v>
      </c>
      <c r="C57" s="30" t="s">
        <v>516</v>
      </c>
      <c r="D57" s="23"/>
      <c r="E57" s="23" t="s">
        <v>449</v>
      </c>
      <c r="F57" s="53" t="str">
        <f t="shared" si="29"/>
        <v>КТП 10 (6) кВ тупиковые киоскового типа, количество Т (АТ) шт. и мощность кВА:1 x 100</v>
      </c>
      <c r="G57" s="26">
        <v>619.42999999999995</v>
      </c>
      <c r="H57" s="81">
        <f t="shared" si="30"/>
        <v>177.41999999999996</v>
      </c>
      <c r="I57" s="82">
        <v>360.83</v>
      </c>
      <c r="J57" s="82">
        <v>70.400000000000006</v>
      </c>
      <c r="K57" s="82">
        <v>10.78</v>
      </c>
      <c r="L57" s="81">
        <f t="shared" si="31"/>
        <v>619430</v>
      </c>
      <c r="M57" s="81">
        <f t="shared" si="32"/>
        <v>177419.99999999997</v>
      </c>
      <c r="N57" s="81">
        <f t="shared" si="33"/>
        <v>360830</v>
      </c>
      <c r="O57" s="81">
        <f t="shared" si="34"/>
        <v>70400</v>
      </c>
      <c r="P57" s="81">
        <f t="shared" si="35"/>
        <v>10780</v>
      </c>
      <c r="Q57" s="82">
        <v>1.1499999999999999</v>
      </c>
      <c r="R57" s="81">
        <v>1</v>
      </c>
      <c r="S57" s="82">
        <v>1.1599999999999999</v>
      </c>
      <c r="T57" s="82">
        <v>1.57</v>
      </c>
      <c r="U57" s="81">
        <v>1</v>
      </c>
      <c r="V57" s="81">
        <v>1.01</v>
      </c>
      <c r="W57" s="81">
        <v>1.01</v>
      </c>
      <c r="X57" s="82">
        <f t="shared" si="28"/>
        <v>1.1454926399999998</v>
      </c>
      <c r="Y57" s="81">
        <f t="shared" si="36"/>
        <v>1.3173165359999996</v>
      </c>
      <c r="Z57" s="81">
        <f t="shared" si="37"/>
        <v>1.5433680535775995</v>
      </c>
      <c r="AA57" s="81">
        <f t="shared" si="38"/>
        <v>2.0888688311351995</v>
      </c>
      <c r="AB57" s="81">
        <f t="shared" si="39"/>
        <v>862248.35964050004</v>
      </c>
      <c r="AC57" s="81">
        <f t="shared" si="40"/>
        <v>233718.2998171199</v>
      </c>
      <c r="AD57" s="81">
        <f t="shared" si="41"/>
        <v>475327.32568487985</v>
      </c>
      <c r="AE57" s="81">
        <f t="shared" si="42"/>
        <v>92739.084134399978</v>
      </c>
      <c r="AF57" s="81">
        <f t="shared" si="43"/>
        <v>46262.97774602026</v>
      </c>
      <c r="AG57" s="81">
        <f t="shared" si="44"/>
        <v>14200.672258079996</v>
      </c>
      <c r="AH57" s="81">
        <f t="shared" si="45"/>
        <v>1010210.1781548097</v>
      </c>
      <c r="AI57" s="81">
        <f t="shared" si="46"/>
        <v>273824.36006573768</v>
      </c>
      <c r="AJ57" s="81">
        <f t="shared" si="47"/>
        <v>556893.49477240525</v>
      </c>
      <c r="AK57" s="81">
        <f t="shared" si="48"/>
        <v>108653.110971863</v>
      </c>
      <c r="AL57" s="81">
        <f t="shared" si="49"/>
        <v>54201.704727237338</v>
      </c>
      <c r="AM57" s="81">
        <f t="shared" si="50"/>
        <v>16637.507617566524</v>
      </c>
      <c r="AN57" s="81">
        <f t="shared" si="51"/>
        <v>1367267.2238819411</v>
      </c>
      <c r="AO57" s="81">
        <f t="shared" si="52"/>
        <v>370607.10802000703</v>
      </c>
      <c r="AP57" s="81">
        <f t="shared" si="53"/>
        <v>753726.54033851402</v>
      </c>
      <c r="AQ57" s="81">
        <f t="shared" si="54"/>
        <v>147056.36571191804</v>
      </c>
      <c r="AR57" s="81">
        <f t="shared" si="55"/>
        <v>73359.203811864325</v>
      </c>
      <c r="AS57" s="81">
        <f t="shared" si="56"/>
        <v>22518.005999637451</v>
      </c>
    </row>
    <row r="58" spans="1:45" s="17" customFormat="1" ht="31.5" x14ac:dyDescent="0.25">
      <c r="A58" s="30">
        <v>44</v>
      </c>
      <c r="B58" s="23" t="s">
        <v>517</v>
      </c>
      <c r="C58" s="30" t="s">
        <v>516</v>
      </c>
      <c r="D58" s="23"/>
      <c r="E58" s="23" t="s">
        <v>451</v>
      </c>
      <c r="F58" s="53" t="str">
        <f t="shared" si="29"/>
        <v>КТП 10 (6) кВ тупиковые киоскового типа, количество Т (АТ) шт. и мощность кВА:1 x 160</v>
      </c>
      <c r="G58" s="26">
        <v>666.02</v>
      </c>
      <c r="H58" s="81">
        <f t="shared" si="30"/>
        <v>183.01999999999995</v>
      </c>
      <c r="I58" s="82">
        <v>400.92</v>
      </c>
      <c r="J58" s="82">
        <v>70.400000000000006</v>
      </c>
      <c r="K58" s="82">
        <v>11.68</v>
      </c>
      <c r="L58" s="81">
        <f t="shared" si="31"/>
        <v>666020</v>
      </c>
      <c r="M58" s="81">
        <f t="shared" si="32"/>
        <v>183019.99999999994</v>
      </c>
      <c r="N58" s="81">
        <f t="shared" si="33"/>
        <v>400920</v>
      </c>
      <c r="O58" s="81">
        <f t="shared" si="34"/>
        <v>70400</v>
      </c>
      <c r="P58" s="81">
        <f t="shared" si="35"/>
        <v>11680</v>
      </c>
      <c r="Q58" s="82">
        <v>1.1499999999999999</v>
      </c>
      <c r="R58" s="81">
        <v>1</v>
      </c>
      <c r="S58" s="82">
        <v>1.1599999999999999</v>
      </c>
      <c r="T58" s="82">
        <v>1.57</v>
      </c>
      <c r="U58" s="81">
        <v>1</v>
      </c>
      <c r="V58" s="81">
        <v>1.01</v>
      </c>
      <c r="W58" s="81">
        <v>1.01</v>
      </c>
      <c r="X58" s="82">
        <f t="shared" si="28"/>
        <v>1.1454926399999998</v>
      </c>
      <c r="Y58" s="81">
        <f t="shared" si="36"/>
        <v>1.3173165359999996</v>
      </c>
      <c r="Z58" s="81">
        <f t="shared" si="37"/>
        <v>1.5433680535775995</v>
      </c>
      <c r="AA58" s="81">
        <f t="shared" si="38"/>
        <v>2.0888688311351995</v>
      </c>
      <c r="AB58" s="81">
        <f t="shared" si="39"/>
        <v>927094.99576171173</v>
      </c>
      <c r="AC58" s="81">
        <f t="shared" si="40"/>
        <v>241095.27241871986</v>
      </c>
      <c r="AD58" s="81">
        <f t="shared" si="41"/>
        <v>528138.54561311984</v>
      </c>
      <c r="AE58" s="81">
        <f t="shared" si="42"/>
        <v>92739.084134399978</v>
      </c>
      <c r="AF58" s="81">
        <f t="shared" si="43"/>
        <v>49735.836454992022</v>
      </c>
      <c r="AG58" s="81">
        <f t="shared" si="44"/>
        <v>15386.257140479996</v>
      </c>
      <c r="AH58" s="81">
        <f t="shared" si="45"/>
        <v>1086184.4970344212</v>
      </c>
      <c r="AI58" s="81">
        <f t="shared" si="46"/>
        <v>282467.22116577218</v>
      </c>
      <c r="AJ58" s="81">
        <f t="shared" si="47"/>
        <v>618767.12004033115</v>
      </c>
      <c r="AK58" s="81">
        <f t="shared" si="48"/>
        <v>108653.110971863</v>
      </c>
      <c r="AL58" s="81">
        <f t="shared" si="49"/>
        <v>58270.505990668651</v>
      </c>
      <c r="AM58" s="81">
        <f t="shared" si="50"/>
        <v>18026.538865786362</v>
      </c>
      <c r="AN58" s="81">
        <f t="shared" si="51"/>
        <v>1470094.5347793463</v>
      </c>
      <c r="AO58" s="81">
        <f t="shared" si="52"/>
        <v>382304.77347436408</v>
      </c>
      <c r="AP58" s="81">
        <f t="shared" si="53"/>
        <v>837469.29177872417</v>
      </c>
      <c r="AQ58" s="81">
        <f t="shared" si="54"/>
        <v>147056.36571191804</v>
      </c>
      <c r="AR58" s="81">
        <f t="shared" si="55"/>
        <v>78866.115866680862</v>
      </c>
      <c r="AS58" s="81">
        <f t="shared" si="56"/>
        <v>24397.98794765913</v>
      </c>
    </row>
    <row r="59" spans="1:45" s="17" customFormat="1" ht="31.5" x14ac:dyDescent="0.25">
      <c r="A59" s="30">
        <v>45</v>
      </c>
      <c r="B59" s="23" t="s">
        <v>518</v>
      </c>
      <c r="C59" s="30" t="s">
        <v>516</v>
      </c>
      <c r="D59" s="23"/>
      <c r="E59" s="23" t="s">
        <v>453</v>
      </c>
      <c r="F59" s="53" t="str">
        <f t="shared" si="29"/>
        <v>КТП 10 (6) кВ тупиковые киоскового типа, количество Т (АТ) шт. и мощность кВА:1 x 250</v>
      </c>
      <c r="G59" s="26">
        <v>765.85</v>
      </c>
      <c r="H59" s="81">
        <f t="shared" si="30"/>
        <v>192.82</v>
      </c>
      <c r="I59" s="82">
        <v>460.68</v>
      </c>
      <c r="J59" s="82">
        <v>99.3</v>
      </c>
      <c r="K59" s="82">
        <v>13.05</v>
      </c>
      <c r="L59" s="81">
        <f t="shared" si="31"/>
        <v>765850</v>
      </c>
      <c r="M59" s="81">
        <f t="shared" si="32"/>
        <v>192820</v>
      </c>
      <c r="N59" s="81">
        <f t="shared" si="33"/>
        <v>460680</v>
      </c>
      <c r="O59" s="81">
        <f t="shared" si="34"/>
        <v>99300</v>
      </c>
      <c r="P59" s="81">
        <f t="shared" si="35"/>
        <v>13050</v>
      </c>
      <c r="Q59" s="82">
        <v>1.1499999999999999</v>
      </c>
      <c r="R59" s="81">
        <v>1</v>
      </c>
      <c r="S59" s="82">
        <v>1.1599999999999999</v>
      </c>
      <c r="T59" s="82">
        <v>1.57</v>
      </c>
      <c r="U59" s="81">
        <v>1</v>
      </c>
      <c r="V59" s="81">
        <v>1.01</v>
      </c>
      <c r="W59" s="81">
        <v>1.01</v>
      </c>
      <c r="X59" s="82">
        <f t="shared" si="28"/>
        <v>1.1454926399999998</v>
      </c>
      <c r="Y59" s="81">
        <f t="shared" si="36"/>
        <v>1.3173165359999996</v>
      </c>
      <c r="Z59" s="81">
        <f t="shared" si="37"/>
        <v>1.5433680535775995</v>
      </c>
      <c r="AA59" s="81">
        <f t="shared" si="38"/>
        <v>2.0888688311351995</v>
      </c>
      <c r="AB59" s="81">
        <f t="shared" si="39"/>
        <v>1066086.567850556</v>
      </c>
      <c r="AC59" s="81">
        <f t="shared" si="40"/>
        <v>254004.97447151993</v>
      </c>
      <c r="AD59" s="81">
        <f t="shared" si="41"/>
        <v>606861.38180447987</v>
      </c>
      <c r="AE59" s="81">
        <f t="shared" si="42"/>
        <v>130809.53202479996</v>
      </c>
      <c r="AF59" s="81">
        <f t="shared" si="43"/>
        <v>57219.698754956138</v>
      </c>
      <c r="AG59" s="81">
        <f t="shared" si="44"/>
        <v>17190.980794799994</v>
      </c>
      <c r="AH59" s="81">
        <f t="shared" si="45"/>
        <v>1249027.0228937112</v>
      </c>
      <c r="AI59" s="81">
        <f t="shared" si="46"/>
        <v>297592.22809083277</v>
      </c>
      <c r="AJ59" s="81">
        <f t="shared" si="47"/>
        <v>710998.79492212855</v>
      </c>
      <c r="AK59" s="81">
        <f t="shared" si="48"/>
        <v>153256.44772025564</v>
      </c>
      <c r="AL59" s="81">
        <f t="shared" si="49"/>
        <v>67038.59906130661</v>
      </c>
      <c r="AM59" s="81">
        <f t="shared" si="50"/>
        <v>20140.953099187675</v>
      </c>
      <c r="AN59" s="81">
        <f t="shared" si="51"/>
        <v>1690493.4706406265</v>
      </c>
      <c r="AO59" s="81">
        <f t="shared" si="52"/>
        <v>402775.68801948917</v>
      </c>
      <c r="AP59" s="81">
        <f t="shared" si="53"/>
        <v>962300.09312736371</v>
      </c>
      <c r="AQ59" s="81">
        <f t="shared" si="54"/>
        <v>207424.67493172531</v>
      </c>
      <c r="AR59" s="81">
        <f t="shared" si="55"/>
        <v>90733.276315733936</v>
      </c>
      <c r="AS59" s="81">
        <f t="shared" si="56"/>
        <v>27259.738246314355</v>
      </c>
    </row>
    <row r="60" spans="1:45" s="17" customFormat="1" ht="31.5" x14ac:dyDescent="0.25">
      <c r="A60" s="30">
        <v>46</v>
      </c>
      <c r="B60" s="23" t="s">
        <v>519</v>
      </c>
      <c r="C60" s="30" t="s">
        <v>516</v>
      </c>
      <c r="D60" s="23"/>
      <c r="E60" s="23" t="s">
        <v>455</v>
      </c>
      <c r="F60" s="53" t="str">
        <f t="shared" si="29"/>
        <v>КТП 10 (6) кВ тупиковые киоскового типа, количество Т (АТ) шт. и мощность кВА:1 x 400</v>
      </c>
      <c r="G60" s="26">
        <v>852.6</v>
      </c>
      <c r="H60" s="81">
        <f t="shared" si="30"/>
        <v>203.23</v>
      </c>
      <c r="I60" s="82">
        <v>535.35</v>
      </c>
      <c r="J60" s="82">
        <v>99.3</v>
      </c>
      <c r="K60" s="82">
        <v>14.72</v>
      </c>
      <c r="L60" s="81">
        <f t="shared" si="31"/>
        <v>852600</v>
      </c>
      <c r="M60" s="81">
        <f t="shared" si="32"/>
        <v>203230</v>
      </c>
      <c r="N60" s="81">
        <f t="shared" si="33"/>
        <v>535350</v>
      </c>
      <c r="O60" s="81">
        <f t="shared" si="34"/>
        <v>99300</v>
      </c>
      <c r="P60" s="81">
        <f t="shared" si="35"/>
        <v>14720</v>
      </c>
      <c r="Q60" s="82">
        <v>1.1499999999999999</v>
      </c>
      <c r="R60" s="81">
        <v>1</v>
      </c>
      <c r="S60" s="82">
        <v>1.1599999999999999</v>
      </c>
      <c r="T60" s="82">
        <v>1.57</v>
      </c>
      <c r="U60" s="81">
        <v>1</v>
      </c>
      <c r="V60" s="81">
        <v>1.01</v>
      </c>
      <c r="W60" s="81">
        <v>1.01</v>
      </c>
      <c r="X60" s="82">
        <f t="shared" si="28"/>
        <v>1.1454926399999998</v>
      </c>
      <c r="Y60" s="81">
        <f t="shared" si="36"/>
        <v>1.3173165359999996</v>
      </c>
      <c r="Z60" s="81">
        <f t="shared" si="37"/>
        <v>1.5433680535775995</v>
      </c>
      <c r="AA60" s="81">
        <f t="shared" si="38"/>
        <v>2.0888688311351995</v>
      </c>
      <c r="AB60" s="81">
        <f t="shared" si="39"/>
        <v>1186830.6370324979</v>
      </c>
      <c r="AC60" s="81">
        <f t="shared" si="40"/>
        <v>267718.23961127992</v>
      </c>
      <c r="AD60" s="81">
        <f t="shared" si="41"/>
        <v>705225.40754759987</v>
      </c>
      <c r="AE60" s="81">
        <f t="shared" si="42"/>
        <v>130809.53202479996</v>
      </c>
      <c r="AF60" s="81">
        <f t="shared" si="43"/>
        <v>63686.558438898312</v>
      </c>
      <c r="AG60" s="81">
        <f t="shared" si="44"/>
        <v>19390.899409919995</v>
      </c>
      <c r="AH60" s="81">
        <f t="shared" si="45"/>
        <v>1390490.7743472748</v>
      </c>
      <c r="AI60" s="81">
        <f t="shared" si="46"/>
        <v>313658.68952857557</v>
      </c>
      <c r="AJ60" s="81">
        <f t="shared" si="47"/>
        <v>826242.08748276788</v>
      </c>
      <c r="AK60" s="81">
        <f t="shared" si="48"/>
        <v>153256.44772025564</v>
      </c>
      <c r="AL60" s="81">
        <f t="shared" si="49"/>
        <v>74615.171867013269</v>
      </c>
      <c r="AM60" s="81">
        <f t="shared" si="50"/>
        <v>22718.377748662264</v>
      </c>
      <c r="AN60" s="81">
        <f t="shared" si="51"/>
        <v>1881957.3411424323</v>
      </c>
      <c r="AO60" s="81">
        <f t="shared" si="52"/>
        <v>424520.81255160662</v>
      </c>
      <c r="AP60" s="81">
        <f t="shared" si="53"/>
        <v>1118275.9287482291</v>
      </c>
      <c r="AQ60" s="81">
        <f t="shared" si="54"/>
        <v>207424.67493172531</v>
      </c>
      <c r="AR60" s="81">
        <f t="shared" si="55"/>
        <v>100987.77571656105</v>
      </c>
      <c r="AS60" s="81">
        <f t="shared" si="56"/>
        <v>30748.149194310135</v>
      </c>
    </row>
    <row r="61" spans="1:45" s="17" customFormat="1" ht="31.5" x14ac:dyDescent="0.25">
      <c r="A61" s="30">
        <v>47</v>
      </c>
      <c r="B61" s="23" t="s">
        <v>520</v>
      </c>
      <c r="C61" s="30" t="s">
        <v>516</v>
      </c>
      <c r="D61" s="23"/>
      <c r="E61" s="23" t="s">
        <v>457</v>
      </c>
      <c r="F61" s="53" t="str">
        <f t="shared" si="29"/>
        <v>КТП 10 (6) кВ тупиковые киоскового типа, количество Т (АТ) шт. и мощность кВА:1 x 630</v>
      </c>
      <c r="G61" s="80">
        <v>1050.6600000000001</v>
      </c>
      <c r="H61" s="81">
        <f t="shared" si="30"/>
        <v>250.50000000000011</v>
      </c>
      <c r="I61" s="82">
        <v>681.3</v>
      </c>
      <c r="J61" s="82">
        <v>100.31</v>
      </c>
      <c r="K61" s="82">
        <v>18.55</v>
      </c>
      <c r="L61" s="81">
        <f t="shared" si="31"/>
        <v>1050660</v>
      </c>
      <c r="M61" s="81">
        <f t="shared" si="32"/>
        <v>250500.00000000012</v>
      </c>
      <c r="N61" s="81">
        <f t="shared" si="33"/>
        <v>681300</v>
      </c>
      <c r="O61" s="81">
        <f t="shared" si="34"/>
        <v>100310</v>
      </c>
      <c r="P61" s="81">
        <f t="shared" si="35"/>
        <v>18550</v>
      </c>
      <c r="Q61" s="82">
        <v>1.1499999999999999</v>
      </c>
      <c r="R61" s="81">
        <v>1</v>
      </c>
      <c r="S61" s="82">
        <v>1.1599999999999999</v>
      </c>
      <c r="T61" s="82">
        <v>1.57</v>
      </c>
      <c r="U61" s="81">
        <v>1</v>
      </c>
      <c r="V61" s="81">
        <v>1.01</v>
      </c>
      <c r="W61" s="81">
        <v>1.01</v>
      </c>
      <c r="X61" s="82">
        <f t="shared" si="28"/>
        <v>1.1454926399999998</v>
      </c>
      <c r="Y61" s="81">
        <f t="shared" si="36"/>
        <v>1.3173165359999996</v>
      </c>
      <c r="Z61" s="81">
        <f t="shared" si="37"/>
        <v>1.5433680535775995</v>
      </c>
      <c r="AA61" s="81">
        <f t="shared" si="38"/>
        <v>2.0888688311351995</v>
      </c>
      <c r="AB61" s="81">
        <f t="shared" si="39"/>
        <v>1462501.6101010842</v>
      </c>
      <c r="AC61" s="81">
        <f t="shared" si="40"/>
        <v>329987.79226800008</v>
      </c>
      <c r="AD61" s="81">
        <f t="shared" si="41"/>
        <v>897487.75597679976</v>
      </c>
      <c r="AE61" s="81">
        <f t="shared" si="42"/>
        <v>132140.02172615996</v>
      </c>
      <c r="AF61" s="81">
        <f t="shared" si="43"/>
        <v>78449.818387324369</v>
      </c>
      <c r="AG61" s="81">
        <f t="shared" si="44"/>
        <v>24436.221742799993</v>
      </c>
      <c r="AH61" s="81">
        <f t="shared" si="45"/>
        <v>1713466.8863944302</v>
      </c>
      <c r="AI61" s="81">
        <f t="shared" si="46"/>
        <v>386613.69742118887</v>
      </c>
      <c r="AJ61" s="81">
        <f t="shared" si="47"/>
        <v>1051496.6549024186</v>
      </c>
      <c r="AK61" s="81">
        <f t="shared" si="48"/>
        <v>154815.24945436901</v>
      </c>
      <c r="AL61" s="81">
        <f t="shared" si="49"/>
        <v>91911.807222589239</v>
      </c>
      <c r="AM61" s="81">
        <f t="shared" si="50"/>
        <v>28629.477393864472</v>
      </c>
      <c r="AN61" s="81">
        <f t="shared" si="51"/>
        <v>2319088.8031372898</v>
      </c>
      <c r="AO61" s="81">
        <f t="shared" si="52"/>
        <v>523261.64219936769</v>
      </c>
      <c r="AP61" s="81">
        <f t="shared" si="53"/>
        <v>1423146.3346524115</v>
      </c>
      <c r="AQ61" s="81">
        <f t="shared" si="54"/>
        <v>209534.43245117186</v>
      </c>
      <c r="AR61" s="81">
        <f t="shared" si="55"/>
        <v>124397.87701678027</v>
      </c>
      <c r="AS61" s="81">
        <f t="shared" si="56"/>
        <v>38748.516817557953</v>
      </c>
    </row>
    <row r="62" spans="1:45" s="17" customFormat="1" ht="31.5" x14ac:dyDescent="0.25">
      <c r="A62" s="30">
        <v>48</v>
      </c>
      <c r="B62" s="23" t="s">
        <v>521</v>
      </c>
      <c r="C62" s="30" t="s">
        <v>516</v>
      </c>
      <c r="D62" s="23"/>
      <c r="E62" s="23" t="s">
        <v>459</v>
      </c>
      <c r="F62" s="53" t="str">
        <f t="shared" si="29"/>
        <v>КТП 10 (6) кВ тупиковые киоскового типа, количество Т (АТ) шт. и мощность кВА:1 x 1000</v>
      </c>
      <c r="G62" s="80">
        <v>1480.98</v>
      </c>
      <c r="H62" s="81">
        <f t="shared" si="30"/>
        <v>301.04000000000013</v>
      </c>
      <c r="I62" s="82">
        <v>1043.3699999999999</v>
      </c>
      <c r="J62" s="82">
        <v>109.92</v>
      </c>
      <c r="K62" s="82">
        <v>26.65</v>
      </c>
      <c r="L62" s="81">
        <f t="shared" si="31"/>
        <v>1480980</v>
      </c>
      <c r="M62" s="81">
        <f t="shared" si="32"/>
        <v>301040.00000000012</v>
      </c>
      <c r="N62" s="81">
        <f t="shared" si="33"/>
        <v>1043369.9999999999</v>
      </c>
      <c r="O62" s="81">
        <f t="shared" si="34"/>
        <v>109920</v>
      </c>
      <c r="P62" s="81">
        <f t="shared" si="35"/>
        <v>26650</v>
      </c>
      <c r="Q62" s="82">
        <v>1.1499999999999999</v>
      </c>
      <c r="R62" s="81">
        <v>1</v>
      </c>
      <c r="S62" s="82">
        <v>1.1599999999999999</v>
      </c>
      <c r="T62" s="82">
        <v>1.57</v>
      </c>
      <c r="U62" s="81">
        <v>1</v>
      </c>
      <c r="V62" s="81">
        <v>1.01</v>
      </c>
      <c r="W62" s="81">
        <v>1.01</v>
      </c>
      <c r="X62" s="82">
        <f t="shared" si="28"/>
        <v>1.1454926399999998</v>
      </c>
      <c r="Y62" s="81">
        <f t="shared" si="36"/>
        <v>1.3173165359999996</v>
      </c>
      <c r="Z62" s="81">
        <f t="shared" si="37"/>
        <v>1.5433680535775995</v>
      </c>
      <c r="AA62" s="81">
        <f t="shared" si="38"/>
        <v>2.0888688311351995</v>
      </c>
      <c r="AB62" s="81">
        <f t="shared" si="39"/>
        <v>2061461.8511503902</v>
      </c>
      <c r="AC62" s="81">
        <f t="shared" si="40"/>
        <v>396564.96999744006</v>
      </c>
      <c r="AD62" s="81">
        <f t="shared" si="41"/>
        <v>1374448.5541663195</v>
      </c>
      <c r="AE62" s="81">
        <f t="shared" si="42"/>
        <v>144799.43363711998</v>
      </c>
      <c r="AF62" s="81">
        <f t="shared" si="43"/>
        <v>110542.40766511075</v>
      </c>
      <c r="AG62" s="81">
        <f t="shared" si="44"/>
        <v>35106.485684399988</v>
      </c>
      <c r="AH62" s="81">
        <f t="shared" si="45"/>
        <v>2415208.704807797</v>
      </c>
      <c r="AI62" s="81">
        <f t="shared" si="46"/>
        <v>464615.51884900074</v>
      </c>
      <c r="AJ62" s="81">
        <f t="shared" si="47"/>
        <v>1610303.9260612598</v>
      </c>
      <c r="AK62" s="81">
        <f t="shared" si="48"/>
        <v>169647.01644924973</v>
      </c>
      <c r="AL62" s="81">
        <f t="shared" si="49"/>
        <v>129511.48482044373</v>
      </c>
      <c r="AM62" s="81">
        <f t="shared" si="50"/>
        <v>41130.758627843024</v>
      </c>
      <c r="AN62" s="81">
        <f t="shared" si="51"/>
        <v>3268860.057369174</v>
      </c>
      <c r="AO62" s="81">
        <f t="shared" si="52"/>
        <v>628833.07292494073</v>
      </c>
      <c r="AP62" s="81">
        <f t="shared" si="53"/>
        <v>2179463.0723415329</v>
      </c>
      <c r="AQ62" s="81">
        <f t="shared" si="54"/>
        <v>229608.46191838113</v>
      </c>
      <c r="AR62" s="81">
        <f t="shared" si="55"/>
        <v>175287.09583456611</v>
      </c>
      <c r="AS62" s="81">
        <f t="shared" si="56"/>
        <v>55668.35434975307</v>
      </c>
    </row>
    <row r="63" spans="1:45" s="17" customFormat="1" ht="31.5" x14ac:dyDescent="0.25">
      <c r="A63" s="30">
        <v>49</v>
      </c>
      <c r="B63" s="23" t="s">
        <v>522</v>
      </c>
      <c r="C63" s="30" t="s">
        <v>516</v>
      </c>
      <c r="D63" s="23"/>
      <c r="E63" s="23" t="s">
        <v>461</v>
      </c>
      <c r="F63" s="53" t="str">
        <f t="shared" si="29"/>
        <v>КТП 10 (6) кВ тупиковые киоскового типа, количество Т (АТ) шт. и мощность кВА:2 x 100</v>
      </c>
      <c r="G63" s="80">
        <v>1365.22</v>
      </c>
      <c r="H63" s="81">
        <f t="shared" si="30"/>
        <v>339.79</v>
      </c>
      <c r="I63" s="82">
        <v>873.72</v>
      </c>
      <c r="J63" s="82">
        <v>127.52</v>
      </c>
      <c r="K63" s="82">
        <v>24.19</v>
      </c>
      <c r="L63" s="81">
        <f t="shared" si="31"/>
        <v>1365220</v>
      </c>
      <c r="M63" s="81">
        <f t="shared" si="32"/>
        <v>339790</v>
      </c>
      <c r="N63" s="81">
        <f t="shared" si="33"/>
        <v>873720</v>
      </c>
      <c r="O63" s="81">
        <f t="shared" si="34"/>
        <v>127520</v>
      </c>
      <c r="P63" s="81">
        <f t="shared" si="35"/>
        <v>24190</v>
      </c>
      <c r="Q63" s="82">
        <v>1.1499999999999999</v>
      </c>
      <c r="R63" s="81">
        <v>1</v>
      </c>
      <c r="S63" s="82">
        <v>1.1599999999999999</v>
      </c>
      <c r="T63" s="82">
        <v>1.57</v>
      </c>
      <c r="U63" s="81">
        <v>1</v>
      </c>
      <c r="V63" s="81">
        <v>1.01</v>
      </c>
      <c r="W63" s="81">
        <v>1.01</v>
      </c>
      <c r="X63" s="82">
        <f t="shared" si="28"/>
        <v>1.1454926399999998</v>
      </c>
      <c r="Y63" s="81">
        <f t="shared" si="36"/>
        <v>1.3173165359999996</v>
      </c>
      <c r="Z63" s="81">
        <f t="shared" si="37"/>
        <v>1.5433680535775995</v>
      </c>
      <c r="AA63" s="81">
        <f t="shared" si="38"/>
        <v>2.0888688311351995</v>
      </c>
      <c r="AB63" s="81">
        <f t="shared" si="39"/>
        <v>1900357.4506474184</v>
      </c>
      <c r="AC63" s="81">
        <f t="shared" si="40"/>
        <v>447610.98576743988</v>
      </c>
      <c r="AD63" s="81">
        <f t="shared" si="41"/>
        <v>1150965.8038339196</v>
      </c>
      <c r="AE63" s="81">
        <f t="shared" si="42"/>
        <v>167984.20467071995</v>
      </c>
      <c r="AF63" s="81">
        <f t="shared" si="43"/>
        <v>101930.56936949897</v>
      </c>
      <c r="AG63" s="81">
        <f t="shared" si="44"/>
        <v>31865.887005839992</v>
      </c>
      <c r="AH63" s="81">
        <f t="shared" si="45"/>
        <v>2226458.7891785153</v>
      </c>
      <c r="AI63" s="81">
        <f t="shared" si="46"/>
        <v>524421.03092513257</v>
      </c>
      <c r="AJ63" s="81">
        <f t="shared" si="47"/>
        <v>1348471.5357718202</v>
      </c>
      <c r="AK63" s="81">
        <f t="shared" si="48"/>
        <v>196810.29419221549</v>
      </c>
      <c r="AL63" s="81">
        <f t="shared" si="49"/>
        <v>119421.85507330499</v>
      </c>
      <c r="AM63" s="81">
        <f t="shared" si="50"/>
        <v>37334.073216042132</v>
      </c>
      <c r="AN63" s="81">
        <f t="shared" si="51"/>
        <v>3013396.8094916116</v>
      </c>
      <c r="AO63" s="81">
        <f t="shared" si="52"/>
        <v>709776.7401314294</v>
      </c>
      <c r="AP63" s="81">
        <f t="shared" si="53"/>
        <v>1825086.4751394466</v>
      </c>
      <c r="AQ63" s="81">
        <f t="shared" si="54"/>
        <v>266372.55334636063</v>
      </c>
      <c r="AR63" s="81">
        <f t="shared" si="55"/>
        <v>161631.30384921454</v>
      </c>
      <c r="AS63" s="81">
        <f t="shared" si="56"/>
        <v>50529.737025160473</v>
      </c>
    </row>
    <row r="64" spans="1:45" s="17" customFormat="1" ht="31.5" x14ac:dyDescent="0.25">
      <c r="A64" s="30">
        <v>50</v>
      </c>
      <c r="B64" s="23" t="s">
        <v>523</v>
      </c>
      <c r="C64" s="30" t="s">
        <v>516</v>
      </c>
      <c r="D64" s="23"/>
      <c r="E64" s="23" t="s">
        <v>463</v>
      </c>
      <c r="F64" s="53" t="str">
        <f t="shared" si="29"/>
        <v>КТП 10 (6) кВ тупиковые киоскового типа, количество Т (АТ) шт. и мощность кВА:2 x 160</v>
      </c>
      <c r="G64" s="80">
        <v>1448.84</v>
      </c>
      <c r="H64" s="81">
        <f t="shared" si="30"/>
        <v>349.82999999999987</v>
      </c>
      <c r="I64" s="82">
        <v>945.69</v>
      </c>
      <c r="J64" s="82">
        <v>127.52</v>
      </c>
      <c r="K64" s="82">
        <v>25.8</v>
      </c>
      <c r="L64" s="81">
        <f t="shared" si="31"/>
        <v>1448840</v>
      </c>
      <c r="M64" s="81">
        <f t="shared" si="32"/>
        <v>349829.99999999988</v>
      </c>
      <c r="N64" s="81">
        <f t="shared" si="33"/>
        <v>945690</v>
      </c>
      <c r="O64" s="81">
        <f t="shared" si="34"/>
        <v>127520</v>
      </c>
      <c r="P64" s="81">
        <f t="shared" si="35"/>
        <v>25800</v>
      </c>
      <c r="Q64" s="82">
        <v>1.1499999999999999</v>
      </c>
      <c r="R64" s="81">
        <v>1</v>
      </c>
      <c r="S64" s="82">
        <v>1.1599999999999999</v>
      </c>
      <c r="T64" s="82">
        <v>1.57</v>
      </c>
      <c r="U64" s="81">
        <v>1</v>
      </c>
      <c r="V64" s="81">
        <v>1.01</v>
      </c>
      <c r="W64" s="81">
        <v>1.01</v>
      </c>
      <c r="X64" s="82">
        <f t="shared" si="28"/>
        <v>1.1454926399999998</v>
      </c>
      <c r="Y64" s="81">
        <f t="shared" si="36"/>
        <v>1.3173165359999996</v>
      </c>
      <c r="Z64" s="81">
        <f t="shared" si="37"/>
        <v>1.5433680535775995</v>
      </c>
      <c r="AA64" s="81">
        <f t="shared" si="38"/>
        <v>2.0888688311351995</v>
      </c>
      <c r="AB64" s="81">
        <f t="shared" si="39"/>
        <v>2016744.9709378099</v>
      </c>
      <c r="AC64" s="81">
        <f t="shared" si="40"/>
        <v>460836.84378887975</v>
      </c>
      <c r="AD64" s="81">
        <f t="shared" si="41"/>
        <v>1245773.0749298397</v>
      </c>
      <c r="AE64" s="81">
        <f t="shared" si="42"/>
        <v>167984.20467071995</v>
      </c>
      <c r="AF64" s="81">
        <f t="shared" si="43"/>
        <v>108164.08091957064</v>
      </c>
      <c r="AG64" s="81">
        <f t="shared" si="44"/>
        <v>33986.766628799989</v>
      </c>
      <c r="AH64" s="81">
        <f t="shared" si="45"/>
        <v>2362818.407950738</v>
      </c>
      <c r="AI64" s="81">
        <f t="shared" si="46"/>
        <v>539916.44618305145</v>
      </c>
      <c r="AJ64" s="81">
        <f t="shared" si="47"/>
        <v>1459547.7345878002</v>
      </c>
      <c r="AK64" s="81">
        <f t="shared" si="48"/>
        <v>196810.29419221549</v>
      </c>
      <c r="AL64" s="81">
        <f t="shared" si="49"/>
        <v>126725.03720536896</v>
      </c>
      <c r="AM64" s="81">
        <f t="shared" si="50"/>
        <v>39818.895782302068</v>
      </c>
      <c r="AN64" s="81">
        <f t="shared" si="51"/>
        <v>3197952.5004160856</v>
      </c>
      <c r="AO64" s="81">
        <f t="shared" si="52"/>
        <v>730748.98319602665</v>
      </c>
      <c r="AP64" s="81">
        <f t="shared" si="53"/>
        <v>1975422.3649162469</v>
      </c>
      <c r="AQ64" s="81">
        <f t="shared" si="54"/>
        <v>266372.55334636063</v>
      </c>
      <c r="AR64" s="81">
        <f t="shared" si="55"/>
        <v>171515.78311416318</v>
      </c>
      <c r="AS64" s="81">
        <f t="shared" si="56"/>
        <v>53892.815843288146</v>
      </c>
    </row>
    <row r="65" spans="1:45" s="17" customFormat="1" ht="31.5" x14ac:dyDescent="0.25">
      <c r="A65" s="30">
        <v>51</v>
      </c>
      <c r="B65" s="23" t="s">
        <v>524</v>
      </c>
      <c r="C65" s="30" t="s">
        <v>516</v>
      </c>
      <c r="D65" s="23"/>
      <c r="E65" s="23" t="s">
        <v>465</v>
      </c>
      <c r="F65" s="53" t="str">
        <f t="shared" si="29"/>
        <v>КТП 10 (6) кВ тупиковые киоскового типа, количество Т (АТ) шт. и мощность кВА:2 x 250</v>
      </c>
      <c r="G65" s="80">
        <v>1652.07</v>
      </c>
      <c r="H65" s="81">
        <f t="shared" si="30"/>
        <v>372.23</v>
      </c>
      <c r="I65" s="82">
        <v>1071.58</v>
      </c>
      <c r="J65" s="82">
        <v>179.54</v>
      </c>
      <c r="K65" s="82">
        <v>28.72</v>
      </c>
      <c r="L65" s="81">
        <f t="shared" si="31"/>
        <v>1652070</v>
      </c>
      <c r="M65" s="81">
        <f t="shared" si="32"/>
        <v>372230</v>
      </c>
      <c r="N65" s="81">
        <f t="shared" si="33"/>
        <v>1071580</v>
      </c>
      <c r="O65" s="81">
        <f t="shared" si="34"/>
        <v>179540</v>
      </c>
      <c r="P65" s="81">
        <f t="shared" si="35"/>
        <v>28720</v>
      </c>
      <c r="Q65" s="82">
        <v>1.1499999999999999</v>
      </c>
      <c r="R65" s="81">
        <v>1</v>
      </c>
      <c r="S65" s="82">
        <v>1.1599999999999999</v>
      </c>
      <c r="T65" s="82">
        <v>1.57</v>
      </c>
      <c r="U65" s="81">
        <v>1</v>
      </c>
      <c r="V65" s="81">
        <v>1.01</v>
      </c>
      <c r="W65" s="81">
        <v>1.01</v>
      </c>
      <c r="X65" s="82">
        <f t="shared" si="28"/>
        <v>1.1454926399999998</v>
      </c>
      <c r="Y65" s="81">
        <f t="shared" si="36"/>
        <v>1.3173165359999996</v>
      </c>
      <c r="Z65" s="81">
        <f t="shared" si="37"/>
        <v>1.5433680535775995</v>
      </c>
      <c r="AA65" s="81">
        <f t="shared" si="38"/>
        <v>2.0888688311351995</v>
      </c>
      <c r="AB65" s="81">
        <f t="shared" si="39"/>
        <v>2299688.6062154095</v>
      </c>
      <c r="AC65" s="81">
        <f t="shared" si="40"/>
        <v>490344.73419527989</v>
      </c>
      <c r="AD65" s="81">
        <f t="shared" si="41"/>
        <v>1411610.0536468797</v>
      </c>
      <c r="AE65" s="81">
        <f t="shared" si="42"/>
        <v>236511.01087343993</v>
      </c>
      <c r="AF65" s="81">
        <f t="shared" si="43"/>
        <v>123389.47658589006</v>
      </c>
      <c r="AG65" s="81">
        <f t="shared" si="44"/>
        <v>37833.330913919992</v>
      </c>
      <c r="AH65" s="81">
        <f t="shared" si="45"/>
        <v>2694315.1710419739</v>
      </c>
      <c r="AI65" s="81">
        <f t="shared" si="46"/>
        <v>574487.8905831899</v>
      </c>
      <c r="AJ65" s="81">
        <f t="shared" si="47"/>
        <v>1653842.338852684</v>
      </c>
      <c r="AK65" s="81">
        <f t="shared" si="48"/>
        <v>277096.30033932225</v>
      </c>
      <c r="AL65" s="81">
        <f t="shared" si="49"/>
        <v>144563.1107680288</v>
      </c>
      <c r="AM65" s="81">
        <f t="shared" si="50"/>
        <v>44325.53049874866</v>
      </c>
      <c r="AN65" s="81">
        <f t="shared" si="51"/>
        <v>3646616.2228757748</v>
      </c>
      <c r="AO65" s="81">
        <f t="shared" si="52"/>
        <v>777539.6450134553</v>
      </c>
      <c r="AP65" s="81">
        <f t="shared" si="53"/>
        <v>2238390.062067857</v>
      </c>
      <c r="AQ65" s="81">
        <f t="shared" si="54"/>
        <v>375035.50994201371</v>
      </c>
      <c r="AR65" s="81">
        <f t="shared" si="55"/>
        <v>195658.69302224589</v>
      </c>
      <c r="AS65" s="81">
        <f t="shared" si="56"/>
        <v>59992.312830202929</v>
      </c>
    </row>
    <row r="66" spans="1:45" s="17" customFormat="1" ht="31.5" x14ac:dyDescent="0.25">
      <c r="A66" s="30">
        <v>52</v>
      </c>
      <c r="B66" s="23" t="s">
        <v>525</v>
      </c>
      <c r="C66" s="30" t="s">
        <v>516</v>
      </c>
      <c r="D66" s="23"/>
      <c r="E66" s="23" t="s">
        <v>467</v>
      </c>
      <c r="F66" s="53" t="str">
        <f t="shared" si="29"/>
        <v>КТП 10 (6) кВ тупиковые киоскового типа, количество Т (АТ) шт. и мощность кВА:2 x 400</v>
      </c>
      <c r="G66" s="80">
        <v>1818.68</v>
      </c>
      <c r="H66" s="81">
        <f t="shared" si="30"/>
        <v>392.26000000000005</v>
      </c>
      <c r="I66" s="82">
        <v>1214.96</v>
      </c>
      <c r="J66" s="82">
        <v>179.54</v>
      </c>
      <c r="K66" s="82">
        <v>31.92</v>
      </c>
      <c r="L66" s="81">
        <f t="shared" si="31"/>
        <v>1818680</v>
      </c>
      <c r="M66" s="81">
        <f t="shared" si="32"/>
        <v>392260.00000000006</v>
      </c>
      <c r="N66" s="81">
        <f t="shared" si="33"/>
        <v>1214960</v>
      </c>
      <c r="O66" s="81">
        <f t="shared" si="34"/>
        <v>179540</v>
      </c>
      <c r="P66" s="81">
        <f t="shared" si="35"/>
        <v>31920</v>
      </c>
      <c r="Q66" s="82">
        <v>1.1499999999999999</v>
      </c>
      <c r="R66" s="81">
        <v>1</v>
      </c>
      <c r="S66" s="82">
        <v>1.1599999999999999</v>
      </c>
      <c r="T66" s="82">
        <v>1.57</v>
      </c>
      <c r="U66" s="81">
        <v>1</v>
      </c>
      <c r="V66" s="81">
        <v>1.01</v>
      </c>
      <c r="W66" s="81">
        <v>1.01</v>
      </c>
      <c r="X66" s="82">
        <f t="shared" si="28"/>
        <v>1.1454926399999998</v>
      </c>
      <c r="Y66" s="81">
        <f t="shared" si="36"/>
        <v>1.3173165359999996</v>
      </c>
      <c r="Z66" s="81">
        <f t="shared" si="37"/>
        <v>1.5433680535775995</v>
      </c>
      <c r="AA66" s="81">
        <f t="shared" si="38"/>
        <v>2.0888688311351995</v>
      </c>
      <c r="AB66" s="81">
        <f t="shared" si="39"/>
        <v>2531587.3717883946</v>
      </c>
      <c r="AC66" s="81">
        <f t="shared" si="40"/>
        <v>516730.58441135992</v>
      </c>
      <c r="AD66" s="81">
        <f t="shared" si="41"/>
        <v>1600486.8985785595</v>
      </c>
      <c r="AE66" s="81">
        <f t="shared" si="42"/>
        <v>236511.01087343993</v>
      </c>
      <c r="AF66" s="81">
        <f t="shared" si="43"/>
        <v>135810.1340959158</v>
      </c>
      <c r="AG66" s="81">
        <f t="shared" si="44"/>
        <v>42048.743829119987</v>
      </c>
      <c r="AH66" s="81">
        <f t="shared" si="45"/>
        <v>2966007.7647872837</v>
      </c>
      <c r="AI66" s="81">
        <f t="shared" si="46"/>
        <v>605401.55269634933</v>
      </c>
      <c r="AJ66" s="81">
        <f t="shared" si="47"/>
        <v>1875130.4503746403</v>
      </c>
      <c r="AK66" s="81">
        <f t="shared" si="48"/>
        <v>277096.30033932225</v>
      </c>
      <c r="AL66" s="81">
        <f t="shared" si="49"/>
        <v>159115.15310677496</v>
      </c>
      <c r="AM66" s="81">
        <f t="shared" si="50"/>
        <v>49264.308270196976</v>
      </c>
      <c r="AN66" s="81">
        <f t="shared" si="51"/>
        <v>4014338.0954448585</v>
      </c>
      <c r="AO66" s="81">
        <f t="shared" si="52"/>
        <v>819379.6877010935</v>
      </c>
      <c r="AP66" s="81">
        <f t="shared" si="53"/>
        <v>2537892.0750760222</v>
      </c>
      <c r="AQ66" s="81">
        <f t="shared" si="54"/>
        <v>375035.50994201371</v>
      </c>
      <c r="AR66" s="81">
        <f t="shared" si="55"/>
        <v>215354.12963589374</v>
      </c>
      <c r="AS66" s="81">
        <f t="shared" si="56"/>
        <v>66676.693089835564</v>
      </c>
    </row>
    <row r="67" spans="1:45" s="17" customFormat="1" ht="31.5" x14ac:dyDescent="0.25">
      <c r="A67" s="30">
        <v>53</v>
      </c>
      <c r="B67" s="23" t="s">
        <v>526</v>
      </c>
      <c r="C67" s="30" t="s">
        <v>516</v>
      </c>
      <c r="D67" s="23"/>
      <c r="E67" s="23" t="s">
        <v>469</v>
      </c>
      <c r="F67" s="53" t="str">
        <f t="shared" si="29"/>
        <v>КТП 10 (6) кВ тупиковые киоскового типа, количество Т (АТ) шт. и мощность кВА:2 x 630</v>
      </c>
      <c r="G67" s="80">
        <v>2190.62</v>
      </c>
      <c r="H67" s="81">
        <f t="shared" si="30"/>
        <v>462.06999999999994</v>
      </c>
      <c r="I67" s="82">
        <v>1506.78</v>
      </c>
      <c r="J67" s="82">
        <v>182.7</v>
      </c>
      <c r="K67" s="82">
        <v>39.07</v>
      </c>
      <c r="L67" s="81">
        <f t="shared" si="31"/>
        <v>2190620</v>
      </c>
      <c r="M67" s="81">
        <f t="shared" si="32"/>
        <v>462069.99999999994</v>
      </c>
      <c r="N67" s="81">
        <f t="shared" si="33"/>
        <v>1506780</v>
      </c>
      <c r="O67" s="81">
        <f t="shared" si="34"/>
        <v>182700</v>
      </c>
      <c r="P67" s="81">
        <f t="shared" si="35"/>
        <v>39070</v>
      </c>
      <c r="Q67" s="82">
        <v>1.1499999999999999</v>
      </c>
      <c r="R67" s="81">
        <v>1</v>
      </c>
      <c r="S67" s="82">
        <v>1.1599999999999999</v>
      </c>
      <c r="T67" s="82">
        <v>1.57</v>
      </c>
      <c r="U67" s="81">
        <v>1</v>
      </c>
      <c r="V67" s="81">
        <v>1.01</v>
      </c>
      <c r="W67" s="81">
        <v>1.01</v>
      </c>
      <c r="X67" s="82">
        <f t="shared" si="28"/>
        <v>1.1454926399999998</v>
      </c>
      <c r="Y67" s="81">
        <f t="shared" si="36"/>
        <v>1.3173165359999996</v>
      </c>
      <c r="Z67" s="81">
        <f t="shared" si="37"/>
        <v>1.5433680535775995</v>
      </c>
      <c r="AA67" s="81">
        <f t="shared" si="38"/>
        <v>2.0888688311351995</v>
      </c>
      <c r="AB67" s="81">
        <f t="shared" si="39"/>
        <v>3049277.4671701961</v>
      </c>
      <c r="AC67" s="81">
        <f t="shared" si="40"/>
        <v>608692.45178951975</v>
      </c>
      <c r="AD67" s="81">
        <f t="shared" si="41"/>
        <v>1984906.2101140795</v>
      </c>
      <c r="AE67" s="81">
        <f t="shared" si="42"/>
        <v>240673.73112719995</v>
      </c>
      <c r="AF67" s="81">
        <f t="shared" si="43"/>
        <v>163537.5170778771</v>
      </c>
      <c r="AG67" s="81">
        <f t="shared" si="44"/>
        <v>51467.557061519983</v>
      </c>
      <c r="AH67" s="81">
        <f t="shared" si="45"/>
        <v>3572533.4805366015</v>
      </c>
      <c r="AI67" s="81">
        <f t="shared" si="46"/>
        <v>713144.07651660137</v>
      </c>
      <c r="AJ67" s="81">
        <f t="shared" si="47"/>
        <v>2325516.1157696554</v>
      </c>
      <c r="AK67" s="81">
        <f t="shared" si="48"/>
        <v>281973.34338862746</v>
      </c>
      <c r="AL67" s="81">
        <f t="shared" si="49"/>
        <v>191600.55500844077</v>
      </c>
      <c r="AM67" s="81">
        <f t="shared" si="50"/>
        <v>60299.389853276814</v>
      </c>
      <c r="AN67" s="81">
        <f t="shared" si="51"/>
        <v>4835239.27969178</v>
      </c>
      <c r="AO67" s="81">
        <f t="shared" si="52"/>
        <v>965203.6208026415</v>
      </c>
      <c r="AP67" s="81">
        <f t="shared" si="53"/>
        <v>3147465.777377896</v>
      </c>
      <c r="AQ67" s="81">
        <f t="shared" si="54"/>
        <v>381636.33544840093</v>
      </c>
      <c r="AR67" s="81">
        <f t="shared" si="55"/>
        <v>259321.44083038971</v>
      </c>
      <c r="AS67" s="81">
        <f t="shared" si="56"/>
        <v>81612.105232452246</v>
      </c>
    </row>
    <row r="68" spans="1:45" s="17" customFormat="1" ht="31.5" x14ac:dyDescent="0.25">
      <c r="A68" s="30">
        <v>54</v>
      </c>
      <c r="B68" s="23" t="s">
        <v>527</v>
      </c>
      <c r="C68" s="30" t="s">
        <v>516</v>
      </c>
      <c r="D68" s="23"/>
      <c r="E68" s="23" t="s">
        <v>495</v>
      </c>
      <c r="F68" s="53" t="str">
        <f t="shared" si="29"/>
        <v>КТП 10 (6) кВ тупиковые киоскового типа, количество Т (АТ) шт. и мощность кВА:2 x 1000</v>
      </c>
      <c r="G68" s="80">
        <v>2881.8</v>
      </c>
      <c r="H68" s="81">
        <f t="shared" si="30"/>
        <v>543.01000000000022</v>
      </c>
      <c r="I68" s="82">
        <v>2086.48</v>
      </c>
      <c r="J68" s="82">
        <v>200.29</v>
      </c>
      <c r="K68" s="82">
        <v>52.02</v>
      </c>
      <c r="L68" s="81">
        <f t="shared" si="31"/>
        <v>2881800</v>
      </c>
      <c r="M68" s="81">
        <f t="shared" si="32"/>
        <v>543010.00000000023</v>
      </c>
      <c r="N68" s="81">
        <f t="shared" si="33"/>
        <v>2086480</v>
      </c>
      <c r="O68" s="81">
        <f t="shared" si="34"/>
        <v>200290</v>
      </c>
      <c r="P68" s="81">
        <f t="shared" si="35"/>
        <v>52020</v>
      </c>
      <c r="Q68" s="82">
        <v>1.1499999999999999</v>
      </c>
      <c r="R68" s="81">
        <v>1</v>
      </c>
      <c r="S68" s="82">
        <v>1.1599999999999999</v>
      </c>
      <c r="T68" s="82">
        <v>1.57</v>
      </c>
      <c r="U68" s="81">
        <v>1</v>
      </c>
      <c r="V68" s="81">
        <v>1.01</v>
      </c>
      <c r="W68" s="81">
        <v>1.01</v>
      </c>
      <c r="X68" s="82">
        <f t="shared" si="28"/>
        <v>1.1454926399999998</v>
      </c>
      <c r="Y68" s="81">
        <f t="shared" si="36"/>
        <v>1.3173165359999996</v>
      </c>
      <c r="Z68" s="81">
        <f t="shared" si="37"/>
        <v>1.5433680535775995</v>
      </c>
      <c r="AA68" s="81">
        <f t="shared" si="38"/>
        <v>2.0888688311351995</v>
      </c>
      <c r="AB68" s="81">
        <f t="shared" si="39"/>
        <v>4011332.0059086671</v>
      </c>
      <c r="AC68" s="81">
        <f t="shared" si="40"/>
        <v>715316.05221336009</v>
      </c>
      <c r="AD68" s="81">
        <f t="shared" si="41"/>
        <v>2748554.6060332791</v>
      </c>
      <c r="AE68" s="81">
        <f t="shared" si="42"/>
        <v>263845.32899543992</v>
      </c>
      <c r="AF68" s="81">
        <f t="shared" si="43"/>
        <v>215089.21246386797</v>
      </c>
      <c r="AG68" s="81">
        <f t="shared" si="44"/>
        <v>68526.806202719978</v>
      </c>
      <c r="AH68" s="81">
        <f t="shared" si="45"/>
        <v>4699676.5781225944</v>
      </c>
      <c r="AI68" s="81">
        <f t="shared" si="46"/>
        <v>838064.28677317267</v>
      </c>
      <c r="AJ68" s="81">
        <f t="shared" si="47"/>
        <v>3220206.5764285899</v>
      </c>
      <c r="AK68" s="81">
        <f t="shared" si="48"/>
        <v>309121.18745105743</v>
      </c>
      <c r="AL68" s="81">
        <f t="shared" si="49"/>
        <v>251998.52132266766</v>
      </c>
      <c r="AM68" s="81">
        <f t="shared" si="50"/>
        <v>80286.006147106731</v>
      </c>
      <c r="AN68" s="81">
        <f t="shared" si="51"/>
        <v>6360769.1617693733</v>
      </c>
      <c r="AO68" s="81">
        <f t="shared" si="52"/>
        <v>1134276.6639947251</v>
      </c>
      <c r="AP68" s="81">
        <f t="shared" si="53"/>
        <v>4358383.038786971</v>
      </c>
      <c r="AQ68" s="81">
        <f t="shared" si="54"/>
        <v>418379.53818806913</v>
      </c>
      <c r="AR68" s="81">
        <f t="shared" si="55"/>
        <v>341066.96420395543</v>
      </c>
      <c r="AS68" s="81">
        <f t="shared" si="56"/>
        <v>108662.95659565307</v>
      </c>
    </row>
    <row r="69" spans="1:45" s="17" customFormat="1" x14ac:dyDescent="0.25">
      <c r="A69" s="78" t="s">
        <v>528</v>
      </c>
      <c r="F69" s="53"/>
      <c r="G69" s="79"/>
      <c r="H69" s="81">
        <f t="shared" si="30"/>
        <v>0</v>
      </c>
      <c r="I69" s="82"/>
      <c r="J69" s="82"/>
      <c r="K69" s="82"/>
      <c r="L69" s="81"/>
      <c r="M69" s="81"/>
      <c r="N69" s="81"/>
      <c r="O69" s="81"/>
      <c r="P69" s="81"/>
      <c r="Q69" s="82">
        <v>1.1499999999999999</v>
      </c>
      <c r="R69" s="81"/>
      <c r="S69" s="82">
        <v>1.1599999999999999</v>
      </c>
      <c r="T69" s="82">
        <v>1.57</v>
      </c>
      <c r="U69" s="81"/>
      <c r="V69" s="81"/>
      <c r="W69" s="81"/>
      <c r="X69" s="82">
        <f t="shared" si="28"/>
        <v>1.1454926399999998</v>
      </c>
      <c r="Y69" s="81"/>
      <c r="Z69" s="81"/>
      <c r="AA69" s="81"/>
      <c r="AB69" s="81"/>
      <c r="AC69" s="81"/>
      <c r="AD69" s="81"/>
      <c r="AE69" s="81"/>
      <c r="AF69" s="81">
        <f t="shared" si="43"/>
        <v>0</v>
      </c>
      <c r="AG69" s="81"/>
      <c r="AH69" s="81"/>
      <c r="AI69" s="81"/>
      <c r="AJ69" s="81"/>
      <c r="AK69" s="81"/>
      <c r="AL69" s="81">
        <f t="shared" si="49"/>
        <v>0</v>
      </c>
      <c r="AM69" s="81"/>
      <c r="AN69" s="81"/>
      <c r="AO69" s="81"/>
      <c r="AP69" s="81"/>
      <c r="AQ69" s="81"/>
      <c r="AR69" s="81">
        <f t="shared" si="55"/>
        <v>0</v>
      </c>
      <c r="AS69" s="81"/>
    </row>
    <row r="70" spans="1:45" s="17" customFormat="1" ht="31.5" x14ac:dyDescent="0.25">
      <c r="A70" s="30">
        <v>1</v>
      </c>
      <c r="B70" s="23" t="s">
        <v>529</v>
      </c>
      <c r="C70" s="30" t="s">
        <v>530</v>
      </c>
      <c r="D70" s="23"/>
      <c r="E70" s="23" t="s">
        <v>472</v>
      </c>
      <c r="F70" s="53" t="str">
        <f>CONCATENATE(C70,D70,E70)</f>
        <v>КТП 10 (6) кВ столбового типа, количество Т (АТ) шт. и мощность кВА:1 x 16</v>
      </c>
      <c r="G70" s="26">
        <v>462.32</v>
      </c>
      <c r="H70" s="81">
        <f t="shared" si="30"/>
        <v>179.20000000000002</v>
      </c>
      <c r="I70" s="82">
        <v>214.69</v>
      </c>
      <c r="J70" s="82">
        <v>60.08</v>
      </c>
      <c r="K70" s="82">
        <v>8.35</v>
      </c>
      <c r="L70" s="81">
        <f t="shared" ref="L70:P74" si="57">G70*1000</f>
        <v>462320</v>
      </c>
      <c r="M70" s="81">
        <f t="shared" si="57"/>
        <v>179200.00000000003</v>
      </c>
      <c r="N70" s="81">
        <f t="shared" si="57"/>
        <v>214690</v>
      </c>
      <c r="O70" s="81">
        <f t="shared" si="57"/>
        <v>60080</v>
      </c>
      <c r="P70" s="81">
        <f t="shared" si="57"/>
        <v>8350</v>
      </c>
      <c r="Q70" s="82">
        <v>1.1499999999999999</v>
      </c>
      <c r="R70" s="81">
        <v>1</v>
      </c>
      <c r="S70" s="82">
        <v>1.1599999999999999</v>
      </c>
      <c r="T70" s="82">
        <v>1.57</v>
      </c>
      <c r="U70" s="81">
        <v>1</v>
      </c>
      <c r="V70" s="81">
        <v>1.01</v>
      </c>
      <c r="W70" s="81">
        <v>1.01</v>
      </c>
      <c r="X70" s="82">
        <f t="shared" si="28"/>
        <v>1.1454926399999998</v>
      </c>
      <c r="Y70" s="81">
        <f>Q70*R70*U70*X70</f>
        <v>1.3173165359999996</v>
      </c>
      <c r="Z70" s="81">
        <f>Q70*S70*V70*X70</f>
        <v>1.5433680535775995</v>
      </c>
      <c r="AA70" s="81">
        <f>Q70*T70*W70*X70</f>
        <v>2.0888688311351995</v>
      </c>
      <c r="AB70" s="81">
        <f>SUM(AC70:AG70)</f>
        <v>643527.66116234486</v>
      </c>
      <c r="AC70" s="81">
        <f>M70*Y70</f>
        <v>236063.12325119998</v>
      </c>
      <c r="AD70" s="81">
        <f>N70*Y70</f>
        <v>282814.6871138399</v>
      </c>
      <c r="AE70" s="81">
        <f>O70*Y70</f>
        <v>79144.37748287998</v>
      </c>
      <c r="AF70" s="81">
        <f t="shared" si="43"/>
        <v>34505.880238824975</v>
      </c>
      <c r="AG70" s="81">
        <f>P70*Y70</f>
        <v>10999.593075599998</v>
      </c>
      <c r="AH70" s="81">
        <f>SUM(AI70:AM70)</f>
        <v>753957.00781780318</v>
      </c>
      <c r="AI70" s="81">
        <f>M70*Z70</f>
        <v>276571.55520110589</v>
      </c>
      <c r="AJ70" s="81">
        <f>N70*Z70</f>
        <v>331345.68742257485</v>
      </c>
      <c r="AK70" s="81">
        <f>O70*Z70</f>
        <v>92725.552658942179</v>
      </c>
      <c r="AL70" s="81">
        <f t="shared" si="49"/>
        <v>40427.089287807335</v>
      </c>
      <c r="AM70" s="81">
        <f>P70*Z70</f>
        <v>12887.123247372956</v>
      </c>
      <c r="AN70" s="81">
        <f>SUM(AO70:AS70)</f>
        <v>1020441.8123051302</v>
      </c>
      <c r="AO70" s="81">
        <f>M70*AA70</f>
        <v>374325.29453942779</v>
      </c>
      <c r="AP70" s="81">
        <f>N70*AA70</f>
        <v>448459.249356416</v>
      </c>
      <c r="AQ70" s="81">
        <f>O70*AA70</f>
        <v>125499.23937460278</v>
      </c>
      <c r="AR70" s="81">
        <f t="shared" si="55"/>
        <v>54715.974294704763</v>
      </c>
      <c r="AS70" s="81">
        <f>P70*AA70</f>
        <v>17442.054739978917</v>
      </c>
    </row>
    <row r="71" spans="1:45" s="17" customFormat="1" ht="31.5" x14ac:dyDescent="0.25">
      <c r="A71" s="30">
        <v>2</v>
      </c>
      <c r="B71" s="23" t="s">
        <v>531</v>
      </c>
      <c r="C71" s="30" t="s">
        <v>530</v>
      </c>
      <c r="D71" s="23"/>
      <c r="E71" s="23" t="s">
        <v>474</v>
      </c>
      <c r="F71" s="53" t="str">
        <f>CONCATENATE(C71,D71,E71)</f>
        <v>КТП 10 (6) кВ столбового типа, количество Т (АТ) шт. и мощность кВА:1 x 25</v>
      </c>
      <c r="G71" s="26">
        <v>477.82</v>
      </c>
      <c r="H71" s="81">
        <f t="shared" si="30"/>
        <v>180.08</v>
      </c>
      <c r="I71" s="82">
        <v>228.99</v>
      </c>
      <c r="J71" s="82">
        <v>60.08</v>
      </c>
      <c r="K71" s="82">
        <v>8.67</v>
      </c>
      <c r="L71" s="81">
        <f t="shared" si="57"/>
        <v>477820</v>
      </c>
      <c r="M71" s="81">
        <f t="shared" si="57"/>
        <v>180080</v>
      </c>
      <c r="N71" s="81">
        <f t="shared" si="57"/>
        <v>228990</v>
      </c>
      <c r="O71" s="81">
        <f t="shared" si="57"/>
        <v>60080</v>
      </c>
      <c r="P71" s="81">
        <f t="shared" si="57"/>
        <v>8670</v>
      </c>
      <c r="Q71" s="82">
        <v>1.1499999999999999</v>
      </c>
      <c r="R71" s="81">
        <v>1</v>
      </c>
      <c r="S71" s="82">
        <v>1.1599999999999999</v>
      </c>
      <c r="T71" s="82">
        <v>1.57</v>
      </c>
      <c r="U71" s="81">
        <v>1</v>
      </c>
      <c r="V71" s="81">
        <v>1.01</v>
      </c>
      <c r="W71" s="81">
        <v>1.01</v>
      </c>
      <c r="X71" s="82">
        <f t="shared" si="28"/>
        <v>1.1454926399999998</v>
      </c>
      <c r="Y71" s="81">
        <f>Q71*R71*U71*X71</f>
        <v>1.3173165359999996</v>
      </c>
      <c r="Z71" s="81">
        <f>Q71*S71*V71*X71</f>
        <v>1.5433680535775995</v>
      </c>
      <c r="AA71" s="81">
        <f>Q71*T71*W71*X71</f>
        <v>2.0888688311351995</v>
      </c>
      <c r="AB71" s="81">
        <f>SUM(AC71:AG71)</f>
        <v>665099.88658179576</v>
      </c>
      <c r="AC71" s="81">
        <f>M71*Y71</f>
        <v>237222.36180287992</v>
      </c>
      <c r="AD71" s="81">
        <f>N71*Y71</f>
        <v>301652.31357863994</v>
      </c>
      <c r="AE71" s="81">
        <f>O71*Y71</f>
        <v>79144.37748287998</v>
      </c>
      <c r="AF71" s="81">
        <f t="shared" si="43"/>
        <v>35659.699350275871</v>
      </c>
      <c r="AG71" s="81">
        <f>P71*Y71</f>
        <v>11421.134367119997</v>
      </c>
      <c r="AH71" s="81">
        <f>SUM(AI71:AM71)</f>
        <v>779231.02711923188</v>
      </c>
      <c r="AI71" s="81">
        <f>M71*Z71</f>
        <v>277929.71908825415</v>
      </c>
      <c r="AJ71" s="81">
        <f>N71*Z71</f>
        <v>353415.85058873449</v>
      </c>
      <c r="AK71" s="81">
        <f>O71*Z71</f>
        <v>92725.552658942179</v>
      </c>
      <c r="AL71" s="81">
        <f t="shared" si="49"/>
        <v>41778.903758783206</v>
      </c>
      <c r="AM71" s="81">
        <f>P71*Z71</f>
        <v>13381.001024517787</v>
      </c>
      <c r="AN71" s="81">
        <f>SUM(AO71:AS71)</f>
        <v>1054648.8901527533</v>
      </c>
      <c r="AO71" s="81">
        <f>M71*AA71</f>
        <v>376163.4991108267</v>
      </c>
      <c r="AP71" s="81">
        <f>N71*AA71</f>
        <v>478330.07364164933</v>
      </c>
      <c r="AQ71" s="81">
        <f>O71*AA71</f>
        <v>125499.23937460278</v>
      </c>
      <c r="AR71" s="81">
        <f t="shared" si="55"/>
        <v>56545.585259732441</v>
      </c>
      <c r="AS71" s="81">
        <f>P71*AA71</f>
        <v>18110.492765942181</v>
      </c>
    </row>
    <row r="72" spans="1:45" s="17" customFormat="1" ht="31.5" x14ac:dyDescent="0.25">
      <c r="A72" s="30">
        <v>3</v>
      </c>
      <c r="B72" s="23" t="s">
        <v>532</v>
      </c>
      <c r="C72" s="30" t="s">
        <v>530</v>
      </c>
      <c r="D72" s="23"/>
      <c r="E72" s="23" t="s">
        <v>476</v>
      </c>
      <c r="F72" s="53" t="str">
        <f>CONCATENATE(C72,D72,E72)</f>
        <v>КТП 10 (6) кВ столбового типа, количество Т (АТ) шт. и мощность кВА:1 x 40</v>
      </c>
      <c r="G72" s="26">
        <v>495.29</v>
      </c>
      <c r="H72" s="81">
        <f t="shared" si="30"/>
        <v>181.05000000000004</v>
      </c>
      <c r="I72" s="82">
        <v>245.13</v>
      </c>
      <c r="J72" s="82">
        <v>60.08</v>
      </c>
      <c r="K72" s="82">
        <v>9.0299999999999994</v>
      </c>
      <c r="L72" s="81">
        <f t="shared" si="57"/>
        <v>495290</v>
      </c>
      <c r="M72" s="81">
        <f t="shared" si="57"/>
        <v>181050.00000000003</v>
      </c>
      <c r="N72" s="81">
        <f t="shared" si="57"/>
        <v>245130</v>
      </c>
      <c r="O72" s="81">
        <f t="shared" si="57"/>
        <v>60080</v>
      </c>
      <c r="P72" s="81">
        <f t="shared" si="57"/>
        <v>9030</v>
      </c>
      <c r="Q72" s="82">
        <v>1.1499999999999999</v>
      </c>
      <c r="R72" s="81">
        <v>1</v>
      </c>
      <c r="S72" s="82">
        <v>1.1599999999999999</v>
      </c>
      <c r="T72" s="82">
        <v>1.57</v>
      </c>
      <c r="U72" s="81">
        <v>1</v>
      </c>
      <c r="V72" s="81">
        <v>1.01</v>
      </c>
      <c r="W72" s="81">
        <v>1.01</v>
      </c>
      <c r="X72" s="82">
        <f t="shared" si="28"/>
        <v>1.1454926399999998</v>
      </c>
      <c r="Y72" s="81">
        <f>Q72*R72*U72*X72</f>
        <v>1.3173165359999996</v>
      </c>
      <c r="Z72" s="81">
        <f>Q72*S72*V72*X72</f>
        <v>1.5433680535775995</v>
      </c>
      <c r="AA72" s="81">
        <f>Q72*T72*W72*X72</f>
        <v>2.0888688311351995</v>
      </c>
      <c r="AB72" s="81">
        <f>SUM(AC72:AG72)</f>
        <v>689413.92326393223</v>
      </c>
      <c r="AC72" s="81">
        <f>M72*Y72</f>
        <v>238500.15884279998</v>
      </c>
      <c r="AD72" s="81">
        <f>N72*Y72</f>
        <v>322913.80246967991</v>
      </c>
      <c r="AE72" s="81">
        <f>O72*Y72</f>
        <v>79144.37748287998</v>
      </c>
      <c r="AF72" s="81">
        <f t="shared" si="43"/>
        <v>36960.216148492262</v>
      </c>
      <c r="AG72" s="81">
        <f>P72*Y72</f>
        <v>11895.368320079997</v>
      </c>
      <c r="AH72" s="81">
        <f>SUM(AI72:AM72)</f>
        <v>807717.35249602294</v>
      </c>
      <c r="AI72" s="81">
        <f>M72*Z72</f>
        <v>279426.78610022442</v>
      </c>
      <c r="AJ72" s="81">
        <f>N72*Z72</f>
        <v>378325.81097347697</v>
      </c>
      <c r="AK72" s="81">
        <f>O72*Z72</f>
        <v>92725.552658942179</v>
      </c>
      <c r="AL72" s="81">
        <f t="shared" si="49"/>
        <v>43302.589239573535</v>
      </c>
      <c r="AM72" s="81">
        <f>P72*Z72</f>
        <v>13936.613523805723</v>
      </c>
      <c r="AN72" s="81">
        <f>SUM(AO72:AS72)</f>
        <v>1093203.6581196173</v>
      </c>
      <c r="AO72" s="81">
        <f>M72*AA72</f>
        <v>378189.70187702792</v>
      </c>
      <c r="AP72" s="81">
        <f>N72*AA72</f>
        <v>512044.41657617147</v>
      </c>
      <c r="AQ72" s="81">
        <f>O72*AA72</f>
        <v>125499.23937460278</v>
      </c>
      <c r="AR72" s="81">
        <f t="shared" si="55"/>
        <v>58607.814746664182</v>
      </c>
      <c r="AS72" s="81">
        <f>P72*AA72</f>
        <v>18862.485545150852</v>
      </c>
    </row>
    <row r="73" spans="1:45" s="17" customFormat="1" ht="31.5" x14ac:dyDescent="0.25">
      <c r="A73" s="30">
        <v>4</v>
      </c>
      <c r="B73" s="23" t="s">
        <v>533</v>
      </c>
      <c r="C73" s="30" t="s">
        <v>530</v>
      </c>
      <c r="D73" s="23"/>
      <c r="E73" s="23" t="s">
        <v>478</v>
      </c>
      <c r="F73" s="53" t="str">
        <f>CONCATENATE(C73,D73,E73)</f>
        <v>КТП 10 (6) кВ столбового типа, количество Т (АТ) шт. и мощность кВА:1 x 63</v>
      </c>
      <c r="G73" s="26">
        <v>514.05999999999995</v>
      </c>
      <c r="H73" s="81">
        <f t="shared" si="30"/>
        <v>182.08999999999995</v>
      </c>
      <c r="I73" s="82">
        <v>262.47000000000003</v>
      </c>
      <c r="J73" s="82">
        <v>60.08</v>
      </c>
      <c r="K73" s="82">
        <v>9.42</v>
      </c>
      <c r="L73" s="81">
        <f t="shared" si="57"/>
        <v>514059.99999999994</v>
      </c>
      <c r="M73" s="81">
        <f t="shared" si="57"/>
        <v>182089.99999999994</v>
      </c>
      <c r="N73" s="81">
        <f t="shared" si="57"/>
        <v>262470</v>
      </c>
      <c r="O73" s="81">
        <f t="shared" si="57"/>
        <v>60080</v>
      </c>
      <c r="P73" s="81">
        <f t="shared" si="57"/>
        <v>9420</v>
      </c>
      <c r="Q73" s="82">
        <v>1.1499999999999999</v>
      </c>
      <c r="R73" s="81">
        <v>1</v>
      </c>
      <c r="S73" s="82">
        <v>1.1599999999999999</v>
      </c>
      <c r="T73" s="82">
        <v>1.57</v>
      </c>
      <c r="U73" s="81">
        <v>1</v>
      </c>
      <c r="V73" s="81">
        <v>1.01</v>
      </c>
      <c r="W73" s="81">
        <v>1.01</v>
      </c>
      <c r="X73" s="82">
        <f t="shared" si="28"/>
        <v>1.1454926399999998</v>
      </c>
      <c r="Y73" s="81">
        <f>Q73*R73*U73*X73</f>
        <v>1.3173165359999996</v>
      </c>
      <c r="Z73" s="81">
        <f>Q73*S73*V73*X73</f>
        <v>1.5433680535775995</v>
      </c>
      <c r="AA73" s="81">
        <f>Q73*T73*W73*X73</f>
        <v>2.0888688311351995</v>
      </c>
      <c r="AB73" s="81">
        <f>SUM(AC73:AG73)</f>
        <v>715537.00308130996</v>
      </c>
      <c r="AC73" s="81">
        <f>M73*Y73</f>
        <v>239870.16804023986</v>
      </c>
      <c r="AD73" s="81">
        <f>N73*Y73</f>
        <v>345756.07120391988</v>
      </c>
      <c r="AE73" s="81">
        <f>O73*Y73</f>
        <v>79144.37748287998</v>
      </c>
      <c r="AF73" s="81">
        <f t="shared" si="43"/>
        <v>38357.264585150195</v>
      </c>
      <c r="AG73" s="81">
        <f>P73*Y73</f>
        <v>12409.121769119996</v>
      </c>
      <c r="AH73" s="81">
        <f>SUM(AI73:AM73)</f>
        <v>838323.15281006263</v>
      </c>
      <c r="AI73" s="81">
        <f>M73*Z73</f>
        <v>281031.88887594501</v>
      </c>
      <c r="AJ73" s="81">
        <f>N73*Z73</f>
        <v>405087.81302251254</v>
      </c>
      <c r="AK73" s="81">
        <f>O73*Z73</f>
        <v>92725.552658942179</v>
      </c>
      <c r="AL73" s="81">
        <f t="shared" si="49"/>
        <v>44939.371187961959</v>
      </c>
      <c r="AM73" s="81">
        <f>P73*Z73</f>
        <v>14538.527064700987</v>
      </c>
      <c r="AN73" s="81">
        <f>SUM(AO73:AS73)</f>
        <v>1134627.0257860331</v>
      </c>
      <c r="AO73" s="81">
        <f>M73*AA73</f>
        <v>380362.12546140834</v>
      </c>
      <c r="AP73" s="81">
        <f>N73*AA73</f>
        <v>548265.40210805577</v>
      </c>
      <c r="AQ73" s="81">
        <f>O73*AA73</f>
        <v>125499.23937460278</v>
      </c>
      <c r="AR73" s="81">
        <f t="shared" si="55"/>
        <v>60823.114452672649</v>
      </c>
      <c r="AS73" s="81">
        <f>P73*AA73</f>
        <v>19677.144389293579</v>
      </c>
    </row>
    <row r="74" spans="1:45" s="17" customFormat="1" ht="31.5" x14ac:dyDescent="0.25">
      <c r="A74" s="30">
        <v>5</v>
      </c>
      <c r="B74" s="23" t="s">
        <v>534</v>
      </c>
      <c r="C74" s="30" t="s">
        <v>530</v>
      </c>
      <c r="D74" s="23"/>
      <c r="E74" s="23" t="s">
        <v>449</v>
      </c>
      <c r="F74" s="53" t="str">
        <f>CONCATENATE(C74,D74,E74)</f>
        <v>КТП 10 (6) кВ столбового типа, количество Т (АТ) шт. и мощность кВА:1 x 100</v>
      </c>
      <c r="G74" s="26">
        <v>543.28</v>
      </c>
      <c r="H74" s="81">
        <f t="shared" si="30"/>
        <v>183.74999999999997</v>
      </c>
      <c r="I74" s="82">
        <v>289.43</v>
      </c>
      <c r="J74" s="82">
        <v>60.08</v>
      </c>
      <c r="K74" s="82">
        <v>10.02</v>
      </c>
      <c r="L74" s="81">
        <f t="shared" si="57"/>
        <v>543280</v>
      </c>
      <c r="M74" s="81">
        <f t="shared" si="57"/>
        <v>183749.99999999997</v>
      </c>
      <c r="N74" s="81">
        <f t="shared" si="57"/>
        <v>289430</v>
      </c>
      <c r="O74" s="81">
        <f t="shared" si="57"/>
        <v>60080</v>
      </c>
      <c r="P74" s="81">
        <f t="shared" si="57"/>
        <v>10020</v>
      </c>
      <c r="Q74" s="82">
        <v>1.1499999999999999</v>
      </c>
      <c r="R74" s="81">
        <v>1</v>
      </c>
      <c r="S74" s="82">
        <v>1.1599999999999999</v>
      </c>
      <c r="T74" s="82">
        <v>1.57</v>
      </c>
      <c r="U74" s="81">
        <v>1</v>
      </c>
      <c r="V74" s="81">
        <v>1.01</v>
      </c>
      <c r="W74" s="81">
        <v>1.01</v>
      </c>
      <c r="X74" s="82">
        <f t="shared" si="28"/>
        <v>1.1454926399999998</v>
      </c>
      <c r="Y74" s="81">
        <f>Q74*R74*U74*X74</f>
        <v>1.3173165359999996</v>
      </c>
      <c r="Z74" s="81">
        <f>Q74*S74*V74*X74</f>
        <v>1.5433680535775995</v>
      </c>
      <c r="AA74" s="81">
        <f>Q74*T74*W74*X74</f>
        <v>2.0888688311351995</v>
      </c>
      <c r="AB74" s="81">
        <f>SUM(AC74:AG74)</f>
        <v>756204.3745405504</v>
      </c>
      <c r="AC74" s="81">
        <f>M74*Y74</f>
        <v>242056.91348999989</v>
      </c>
      <c r="AD74" s="81">
        <f>N74*Y74</f>
        <v>381270.9250144799</v>
      </c>
      <c r="AE74" s="81">
        <f>O74*Y74</f>
        <v>79144.37748287998</v>
      </c>
      <c r="AF74" s="81">
        <f t="shared" si="43"/>
        <v>40532.646862470654</v>
      </c>
      <c r="AG74" s="81">
        <f>P74*Y74</f>
        <v>13199.511690719997</v>
      </c>
      <c r="AH74" s="81">
        <f>SUM(AI74:AM74)</f>
        <v>885969.04521170887</v>
      </c>
      <c r="AI74" s="81">
        <f>M74*Z74</f>
        <v>283593.87984488386</v>
      </c>
      <c r="AJ74" s="81">
        <f>N74*Z74</f>
        <v>446697.01574696461</v>
      </c>
      <c r="AK74" s="81">
        <f>O74*Z74</f>
        <v>92725.552658942179</v>
      </c>
      <c r="AL74" s="81">
        <f t="shared" si="49"/>
        <v>47488.049064070619</v>
      </c>
      <c r="AM74" s="81">
        <f>P74*Z74</f>
        <v>15464.547896847547</v>
      </c>
      <c r="AN74" s="81">
        <f>SUM(AO74:AS74)</f>
        <v>1199113.2767089505</v>
      </c>
      <c r="AO74" s="81">
        <f>M74*AA74</f>
        <v>383829.64772109286</v>
      </c>
      <c r="AP74" s="81">
        <f>N74*AA74</f>
        <v>604581.30579546082</v>
      </c>
      <c r="AQ74" s="81">
        <f>O74*AA74</f>
        <v>125499.23937460278</v>
      </c>
      <c r="AR74" s="81">
        <f t="shared" si="55"/>
        <v>64272.618129819712</v>
      </c>
      <c r="AS74" s="81">
        <f>P74*AA74</f>
        <v>20930.465687974698</v>
      </c>
    </row>
    <row r="75" spans="1:45" s="17" customFormat="1" x14ac:dyDescent="0.25">
      <c r="A75" s="78" t="s">
        <v>535</v>
      </c>
      <c r="F75" s="53"/>
      <c r="G75" s="79"/>
      <c r="H75" s="81"/>
      <c r="I75" s="82"/>
      <c r="J75" s="82"/>
      <c r="K75" s="82"/>
      <c r="L75" s="81"/>
      <c r="M75" s="81"/>
      <c r="N75" s="81"/>
      <c r="O75" s="81"/>
      <c r="P75" s="81"/>
      <c r="Q75" s="82">
        <v>1.1499999999999999</v>
      </c>
      <c r="R75" s="81"/>
      <c r="S75" s="82">
        <v>1.1599999999999999</v>
      </c>
      <c r="T75" s="82">
        <v>1.57</v>
      </c>
      <c r="U75" s="81"/>
      <c r="V75" s="81"/>
      <c r="W75" s="81"/>
      <c r="X75" s="82">
        <f t="shared" si="28"/>
        <v>1.1454926399999998</v>
      </c>
      <c r="Y75" s="81"/>
      <c r="Z75" s="81"/>
      <c r="AA75" s="81"/>
      <c r="AB75" s="81"/>
      <c r="AC75" s="81"/>
      <c r="AD75" s="81"/>
      <c r="AE75" s="81"/>
      <c r="AF75" s="81">
        <f t="shared" si="43"/>
        <v>0</v>
      </c>
      <c r="AG75" s="81"/>
      <c r="AH75" s="81"/>
      <c r="AI75" s="81"/>
      <c r="AJ75" s="81"/>
      <c r="AK75" s="81"/>
      <c r="AL75" s="81">
        <f t="shared" si="49"/>
        <v>0</v>
      </c>
      <c r="AM75" s="81"/>
      <c r="AN75" s="81"/>
      <c r="AO75" s="81"/>
      <c r="AP75" s="81"/>
      <c r="AQ75" s="81"/>
      <c r="AR75" s="81">
        <f t="shared" si="55"/>
        <v>0</v>
      </c>
      <c r="AS75" s="81"/>
    </row>
    <row r="76" spans="1:45" s="17" customFormat="1" ht="31.5" x14ac:dyDescent="0.25">
      <c r="A76" s="30">
        <v>1</v>
      </c>
      <c r="B76" s="23" t="s">
        <v>536</v>
      </c>
      <c r="C76" s="30" t="s">
        <v>537</v>
      </c>
      <c r="D76" s="23"/>
      <c r="E76" s="23" t="s">
        <v>472</v>
      </c>
      <c r="F76" s="53" t="str">
        <f t="shared" ref="F76:F82" si="58">CONCATENATE(C76,D76,E76)</f>
        <v>КТП 10 (6) кВ мачтового типа, количество Т (АТ) шт. и мощность кВА:1 x 16</v>
      </c>
      <c r="G76" s="26">
        <v>467.89</v>
      </c>
      <c r="H76" s="81">
        <f t="shared" ref="H76:H82" si="59">G76-I76-J76-K76</f>
        <v>210.17999999999995</v>
      </c>
      <c r="I76" s="82">
        <v>184.08</v>
      </c>
      <c r="J76" s="82">
        <v>65.569999999999993</v>
      </c>
      <c r="K76" s="82">
        <v>8.06</v>
      </c>
      <c r="L76" s="81">
        <f t="shared" ref="L76:P82" si="60">G76*1000</f>
        <v>467890</v>
      </c>
      <c r="M76" s="81">
        <f t="shared" si="60"/>
        <v>210179.99999999994</v>
      </c>
      <c r="N76" s="81">
        <f t="shared" si="60"/>
        <v>184080</v>
      </c>
      <c r="O76" s="81">
        <f t="shared" si="60"/>
        <v>65570</v>
      </c>
      <c r="P76" s="81">
        <f t="shared" si="60"/>
        <v>8060.0000000000009</v>
      </c>
      <c r="Q76" s="82">
        <v>1.1499999999999999</v>
      </c>
      <c r="R76" s="81">
        <v>1</v>
      </c>
      <c r="S76" s="82">
        <v>1.1599999999999999</v>
      </c>
      <c r="T76" s="82">
        <v>1.57</v>
      </c>
      <c r="U76" s="81">
        <v>1</v>
      </c>
      <c r="V76" s="81">
        <v>1.01</v>
      </c>
      <c r="W76" s="81">
        <v>1.01</v>
      </c>
      <c r="X76" s="82">
        <f t="shared" si="28"/>
        <v>1.1454926399999998</v>
      </c>
      <c r="Y76" s="81">
        <f t="shared" ref="Y76:Y82" si="61">Q76*R76*U76*X76</f>
        <v>1.3173165359999996</v>
      </c>
      <c r="Z76" s="81">
        <f t="shared" ref="Z76:Z82" si="62">Q76*S76*V76*X76</f>
        <v>1.5433680535775995</v>
      </c>
      <c r="AA76" s="81">
        <f t="shared" ref="AA76:AA82" si="63">Q76*T76*W76*X76</f>
        <v>2.0888688311351995</v>
      </c>
      <c r="AB76" s="81">
        <f t="shared" ref="AB76:AB82" si="64">SUM(AC76:AG76)</f>
        <v>651310.52796965011</v>
      </c>
      <c r="AC76" s="81">
        <f t="shared" ref="AC76:AC82" si="65">M76*Y76</f>
        <v>276873.58953647985</v>
      </c>
      <c r="AD76" s="81">
        <f t="shared" ref="AD76:AD82" si="66">N76*Y76</f>
        <v>242491.62794687995</v>
      </c>
      <c r="AE76" s="81">
        <f t="shared" ref="AE76:AE82" si="67">O76*Y76</f>
        <v>86376.445265519971</v>
      </c>
      <c r="AF76" s="81">
        <f t="shared" si="43"/>
        <v>34951.293940610361</v>
      </c>
      <c r="AG76" s="81">
        <f t="shared" ref="AG76:AG82" si="68">P76*Y76</f>
        <v>10617.571280159998</v>
      </c>
      <c r="AH76" s="81">
        <f t="shared" ref="AH76:AH82" si="69">SUM(AI76:AM76)</f>
        <v>763075.41456924204</v>
      </c>
      <c r="AI76" s="81">
        <f t="shared" ref="AI76:AI82" si="70">M76*Z76</f>
        <v>324385.0975009398</v>
      </c>
      <c r="AJ76" s="81">
        <f t="shared" ref="AJ76:AJ82" si="71">N76*Z76</f>
        <v>284103.19130256452</v>
      </c>
      <c r="AK76" s="81">
        <f t="shared" ref="AK76:AK82" si="72">O76*Z76</f>
        <v>101198.6432730832</v>
      </c>
      <c r="AL76" s="81">
        <f t="shared" si="49"/>
        <v>40948.9359808191</v>
      </c>
      <c r="AM76" s="81">
        <f t="shared" ref="AM76:AM82" si="73">P76*Z76</f>
        <v>12439.546511835453</v>
      </c>
      <c r="AN76" s="81">
        <f t="shared" ref="AN76:AN82" si="74">SUM(AO76:AS76)</f>
        <v>1032783.1042014743</v>
      </c>
      <c r="AO76" s="81">
        <f t="shared" ref="AO76:AO82" si="75">M76*AA76</f>
        <v>439038.45092799613</v>
      </c>
      <c r="AP76" s="81">
        <f t="shared" ref="AP76:AP82" si="76">N76*AA76</f>
        <v>384518.97443536751</v>
      </c>
      <c r="AQ76" s="81">
        <f t="shared" ref="AQ76:AQ82" si="77">O76*AA76</f>
        <v>136967.12925753504</v>
      </c>
      <c r="AR76" s="81">
        <f t="shared" si="55"/>
        <v>55422.266801625854</v>
      </c>
      <c r="AS76" s="81">
        <f t="shared" ref="AS76:AS82" si="78">P76*AA76</f>
        <v>16836.28277894971</v>
      </c>
    </row>
    <row r="77" spans="1:45" s="17" customFormat="1" ht="31.5" x14ac:dyDescent="0.25">
      <c r="A77" s="30">
        <v>2</v>
      </c>
      <c r="B77" s="23" t="s">
        <v>538</v>
      </c>
      <c r="C77" s="30" t="s">
        <v>537</v>
      </c>
      <c r="D77" s="23"/>
      <c r="E77" s="23" t="s">
        <v>474</v>
      </c>
      <c r="F77" s="53" t="str">
        <f t="shared" si="58"/>
        <v>КТП 10 (6) кВ мачтового типа, количество Т (АТ) шт. и мощность кВА:1 x 25</v>
      </c>
      <c r="G77" s="26">
        <v>486.77</v>
      </c>
      <c r="H77" s="81">
        <f t="shared" si="59"/>
        <v>212.43999999999994</v>
      </c>
      <c r="I77" s="82">
        <v>200.33</v>
      </c>
      <c r="J77" s="82">
        <v>65.569999999999993</v>
      </c>
      <c r="K77" s="82">
        <v>8.43</v>
      </c>
      <c r="L77" s="81">
        <f t="shared" si="60"/>
        <v>486770</v>
      </c>
      <c r="M77" s="81">
        <f t="shared" si="60"/>
        <v>212439.99999999994</v>
      </c>
      <c r="N77" s="81">
        <f t="shared" si="60"/>
        <v>200330</v>
      </c>
      <c r="O77" s="81">
        <f t="shared" si="60"/>
        <v>65570</v>
      </c>
      <c r="P77" s="81">
        <f t="shared" si="60"/>
        <v>8430</v>
      </c>
      <c r="Q77" s="82">
        <v>1.1499999999999999</v>
      </c>
      <c r="R77" s="81">
        <v>1</v>
      </c>
      <c r="S77" s="82">
        <v>1.1599999999999999</v>
      </c>
      <c r="T77" s="82">
        <v>1.57</v>
      </c>
      <c r="U77" s="81">
        <v>1</v>
      </c>
      <c r="V77" s="81">
        <v>1.01</v>
      </c>
      <c r="W77" s="81">
        <v>1.01</v>
      </c>
      <c r="X77" s="82">
        <f t="shared" si="28"/>
        <v>1.1454926399999998</v>
      </c>
      <c r="Y77" s="81">
        <f t="shared" si="61"/>
        <v>1.3173165359999996</v>
      </c>
      <c r="Z77" s="81">
        <f t="shared" si="62"/>
        <v>1.5433680535775995</v>
      </c>
      <c r="AA77" s="81">
        <f t="shared" si="63"/>
        <v>2.0888688311351995</v>
      </c>
      <c r="AB77" s="81">
        <f t="shared" si="64"/>
        <v>677588.39379732462</v>
      </c>
      <c r="AC77" s="81">
        <f t="shared" si="65"/>
        <v>279850.72490783985</v>
      </c>
      <c r="AD77" s="81">
        <f t="shared" si="66"/>
        <v>263898.02165687992</v>
      </c>
      <c r="AE77" s="81">
        <f t="shared" si="67"/>
        <v>86376.445265519971</v>
      </c>
      <c r="AF77" s="81">
        <f t="shared" si="43"/>
        <v>36358.223568604837</v>
      </c>
      <c r="AG77" s="81">
        <f t="shared" si="68"/>
        <v>11104.978398479998</v>
      </c>
      <c r="AH77" s="81">
        <f t="shared" si="69"/>
        <v>793862.56217294547</v>
      </c>
      <c r="AI77" s="81">
        <f t="shared" si="70"/>
        <v>327873.10930202517</v>
      </c>
      <c r="AJ77" s="81">
        <f t="shared" si="71"/>
        <v>309182.92217320052</v>
      </c>
      <c r="AK77" s="81">
        <f t="shared" si="72"/>
        <v>101198.6432730832</v>
      </c>
      <c r="AL77" s="81">
        <f t="shared" si="49"/>
        <v>42597.294732977425</v>
      </c>
      <c r="AM77" s="81">
        <f t="shared" si="73"/>
        <v>13010.592691659163</v>
      </c>
      <c r="AN77" s="81">
        <f t="shared" si="74"/>
        <v>1074451.9160444178</v>
      </c>
      <c r="AO77" s="81">
        <f t="shared" si="75"/>
        <v>443759.29448636167</v>
      </c>
      <c r="AP77" s="81">
        <f t="shared" si="76"/>
        <v>418463.09294131451</v>
      </c>
      <c r="AQ77" s="81">
        <f t="shared" si="77"/>
        <v>136967.12925753504</v>
      </c>
      <c r="AR77" s="81">
        <f t="shared" si="55"/>
        <v>57653.235112736686</v>
      </c>
      <c r="AS77" s="81">
        <f t="shared" si="78"/>
        <v>17609.164246469732</v>
      </c>
    </row>
    <row r="78" spans="1:45" s="17" customFormat="1" ht="31.5" x14ac:dyDescent="0.25">
      <c r="A78" s="30">
        <v>3</v>
      </c>
      <c r="B78" s="23" t="s">
        <v>539</v>
      </c>
      <c r="C78" s="30" t="s">
        <v>537</v>
      </c>
      <c r="D78" s="23"/>
      <c r="E78" s="23" t="s">
        <v>476</v>
      </c>
      <c r="F78" s="53" t="str">
        <f t="shared" si="58"/>
        <v>КТП 10 (6) кВ мачтового типа, количество Т (АТ) шт. и мощность кВА:1 x 40</v>
      </c>
      <c r="G78" s="26">
        <v>505.64</v>
      </c>
      <c r="H78" s="81">
        <f t="shared" si="59"/>
        <v>214.71</v>
      </c>
      <c r="I78" s="82">
        <v>216.57</v>
      </c>
      <c r="J78" s="82">
        <v>65.569999999999993</v>
      </c>
      <c r="K78" s="82">
        <v>8.7899999999999991</v>
      </c>
      <c r="L78" s="81">
        <f t="shared" si="60"/>
        <v>505640</v>
      </c>
      <c r="M78" s="81">
        <f t="shared" si="60"/>
        <v>214710</v>
      </c>
      <c r="N78" s="81">
        <f t="shared" si="60"/>
        <v>216570</v>
      </c>
      <c r="O78" s="81">
        <f t="shared" si="60"/>
        <v>65570</v>
      </c>
      <c r="P78" s="81">
        <f t="shared" si="60"/>
        <v>8790</v>
      </c>
      <c r="Q78" s="82">
        <v>1.1499999999999999</v>
      </c>
      <c r="R78" s="81">
        <v>1</v>
      </c>
      <c r="S78" s="82">
        <v>1.1599999999999999</v>
      </c>
      <c r="T78" s="82">
        <v>1.57</v>
      </c>
      <c r="U78" s="81">
        <v>1</v>
      </c>
      <c r="V78" s="81">
        <v>1.01</v>
      </c>
      <c r="W78" s="81">
        <v>1.01</v>
      </c>
      <c r="X78" s="82">
        <f t="shared" si="28"/>
        <v>1.1454926399999998</v>
      </c>
      <c r="Y78" s="81">
        <f t="shared" si="61"/>
        <v>1.3173165359999996</v>
      </c>
      <c r="Z78" s="81">
        <f t="shared" si="62"/>
        <v>1.5433680535775995</v>
      </c>
      <c r="AA78" s="81">
        <f t="shared" si="63"/>
        <v>2.0888688311351995</v>
      </c>
      <c r="AB78" s="81">
        <f t="shared" si="64"/>
        <v>703853.08645963913</v>
      </c>
      <c r="AC78" s="81">
        <f t="shared" si="65"/>
        <v>282841.0334445599</v>
      </c>
      <c r="AD78" s="81">
        <f t="shared" si="66"/>
        <v>285291.2422015199</v>
      </c>
      <c r="AE78" s="81">
        <f t="shared" si="67"/>
        <v>86376.445265519971</v>
      </c>
      <c r="AF78" s="81">
        <f t="shared" si="43"/>
        <v>37765.153196599305</v>
      </c>
      <c r="AG78" s="81">
        <f t="shared" si="68"/>
        <v>11579.212351439997</v>
      </c>
      <c r="AH78" s="81">
        <f t="shared" si="69"/>
        <v>824634.27609611314</v>
      </c>
      <c r="AI78" s="81">
        <f t="shared" si="70"/>
        <v>331376.55478364642</v>
      </c>
      <c r="AJ78" s="81">
        <f t="shared" si="71"/>
        <v>334247.21936330071</v>
      </c>
      <c r="AK78" s="81">
        <f t="shared" si="72"/>
        <v>101198.6432730832</v>
      </c>
      <c r="AL78" s="81">
        <f t="shared" si="49"/>
        <v>44245.653485135743</v>
      </c>
      <c r="AM78" s="81">
        <f t="shared" si="73"/>
        <v>13566.205190947099</v>
      </c>
      <c r="AN78" s="81">
        <f t="shared" si="74"/>
        <v>1116099.8391990496</v>
      </c>
      <c r="AO78" s="81">
        <f t="shared" si="75"/>
        <v>448501.02673303866</v>
      </c>
      <c r="AP78" s="81">
        <f t="shared" si="76"/>
        <v>452386.32275895018</v>
      </c>
      <c r="AQ78" s="81">
        <f t="shared" si="77"/>
        <v>136967.12925753504</v>
      </c>
      <c r="AR78" s="81">
        <f t="shared" si="55"/>
        <v>59884.203423847524</v>
      </c>
      <c r="AS78" s="81">
        <f t="shared" si="78"/>
        <v>18361.157025678403</v>
      </c>
    </row>
    <row r="79" spans="1:45" s="17" customFormat="1" ht="31.5" x14ac:dyDescent="0.25">
      <c r="A79" s="30">
        <v>4</v>
      </c>
      <c r="B79" s="23" t="s">
        <v>540</v>
      </c>
      <c r="C79" s="30" t="s">
        <v>537</v>
      </c>
      <c r="D79" s="23"/>
      <c r="E79" s="23" t="s">
        <v>478</v>
      </c>
      <c r="F79" s="53" t="str">
        <f t="shared" si="58"/>
        <v>КТП 10 (6) кВ мачтового типа, количество Т (АТ) шт. и мощность кВА:1 x 63</v>
      </c>
      <c r="G79" s="26">
        <v>523.24</v>
      </c>
      <c r="H79" s="81">
        <f t="shared" si="59"/>
        <v>216.84000000000003</v>
      </c>
      <c r="I79" s="82">
        <v>231.7</v>
      </c>
      <c r="J79" s="82">
        <v>65.569999999999993</v>
      </c>
      <c r="K79" s="82">
        <v>9.1300000000000008</v>
      </c>
      <c r="L79" s="81">
        <f t="shared" si="60"/>
        <v>523240</v>
      </c>
      <c r="M79" s="81">
        <f t="shared" si="60"/>
        <v>216840.00000000003</v>
      </c>
      <c r="N79" s="81">
        <f t="shared" si="60"/>
        <v>231700</v>
      </c>
      <c r="O79" s="81">
        <f t="shared" si="60"/>
        <v>65570</v>
      </c>
      <c r="P79" s="81">
        <f t="shared" si="60"/>
        <v>9130</v>
      </c>
      <c r="Q79" s="82">
        <v>1.1499999999999999</v>
      </c>
      <c r="R79" s="81">
        <v>1</v>
      </c>
      <c r="S79" s="82">
        <v>1.1599999999999999</v>
      </c>
      <c r="T79" s="82">
        <v>1.57</v>
      </c>
      <c r="U79" s="81">
        <v>1</v>
      </c>
      <c r="V79" s="81">
        <v>1.01</v>
      </c>
      <c r="W79" s="81">
        <v>1.01</v>
      </c>
      <c r="X79" s="82">
        <f t="shared" si="28"/>
        <v>1.1454926399999998</v>
      </c>
      <c r="Y79" s="81">
        <f t="shared" si="61"/>
        <v>1.3173165359999996</v>
      </c>
      <c r="Z79" s="81">
        <f t="shared" si="62"/>
        <v>1.5433680535775995</v>
      </c>
      <c r="AA79" s="81">
        <f t="shared" si="63"/>
        <v>2.0888688311351995</v>
      </c>
      <c r="AB79" s="81">
        <f t="shared" si="64"/>
        <v>728349.77566607471</v>
      </c>
      <c r="AC79" s="81">
        <f t="shared" si="65"/>
        <v>285646.91766623995</v>
      </c>
      <c r="AD79" s="81">
        <f t="shared" si="66"/>
        <v>305222.24139119993</v>
      </c>
      <c r="AE79" s="81">
        <f t="shared" si="67"/>
        <v>86376.445265519971</v>
      </c>
      <c r="AF79" s="81">
        <f t="shared" ref="AF79:AF110" si="79">(AC79+AD79+AE79)*5.77%</f>
        <v>39077.07136943478</v>
      </c>
      <c r="AG79" s="81">
        <f t="shared" si="68"/>
        <v>12027.099973679997</v>
      </c>
      <c r="AH79" s="81">
        <f t="shared" si="69"/>
        <v>853334.59717037319</v>
      </c>
      <c r="AI79" s="81">
        <f t="shared" si="70"/>
        <v>334663.92873776675</v>
      </c>
      <c r="AJ79" s="81">
        <f t="shared" si="71"/>
        <v>357598.37801392982</v>
      </c>
      <c r="AK79" s="81">
        <f t="shared" si="72"/>
        <v>101198.6432730832</v>
      </c>
      <c r="AL79" s="81">
        <f t="shared" ref="AL79:AL110" si="80">(AI79+AJ79+AK79)*5.77%</f>
        <v>45782.696816429794</v>
      </c>
      <c r="AM79" s="81">
        <f t="shared" si="73"/>
        <v>14090.950329163485</v>
      </c>
      <c r="AN79" s="81">
        <f t="shared" si="74"/>
        <v>1154944.2392736946</v>
      </c>
      <c r="AO79" s="81">
        <f t="shared" si="75"/>
        <v>452950.31734335673</v>
      </c>
      <c r="AP79" s="81">
        <f t="shared" si="76"/>
        <v>483990.90817402571</v>
      </c>
      <c r="AQ79" s="81">
        <f t="shared" si="77"/>
        <v>136967.12925753504</v>
      </c>
      <c r="AR79" s="81">
        <f t="shared" ref="AR79:AR110" si="81">(AO79+AP79+AQ79)*5.77%</f>
        <v>61964.512070512734</v>
      </c>
      <c r="AS79" s="81">
        <f t="shared" si="78"/>
        <v>19071.372428264371</v>
      </c>
    </row>
    <row r="80" spans="1:45" s="17" customFormat="1" ht="31.5" x14ac:dyDescent="0.25">
      <c r="A80" s="30">
        <v>5</v>
      </c>
      <c r="B80" s="23" t="s">
        <v>541</v>
      </c>
      <c r="C80" s="30" t="s">
        <v>537</v>
      </c>
      <c r="D80" s="23"/>
      <c r="E80" s="23" t="s">
        <v>449</v>
      </c>
      <c r="F80" s="53" t="str">
        <f t="shared" si="58"/>
        <v>КТП 10 (6) кВ мачтового типа, количество Т (АТ) шт. и мощность кВА:1 x 100</v>
      </c>
      <c r="G80" s="26">
        <v>551.71</v>
      </c>
      <c r="H80" s="81">
        <f t="shared" si="59"/>
        <v>220.25000000000003</v>
      </c>
      <c r="I80" s="82">
        <v>256.22000000000003</v>
      </c>
      <c r="J80" s="82">
        <v>65.569999999999993</v>
      </c>
      <c r="K80" s="82">
        <v>9.67</v>
      </c>
      <c r="L80" s="81">
        <f t="shared" si="60"/>
        <v>551710</v>
      </c>
      <c r="M80" s="81">
        <f t="shared" si="60"/>
        <v>220250.00000000003</v>
      </c>
      <c r="N80" s="81">
        <f t="shared" si="60"/>
        <v>256220.00000000003</v>
      </c>
      <c r="O80" s="81">
        <f t="shared" si="60"/>
        <v>65570</v>
      </c>
      <c r="P80" s="81">
        <f t="shared" si="60"/>
        <v>9670</v>
      </c>
      <c r="Q80" s="82">
        <v>1.1499999999999999</v>
      </c>
      <c r="R80" s="81">
        <v>1</v>
      </c>
      <c r="S80" s="82">
        <v>1.1599999999999999</v>
      </c>
      <c r="T80" s="82">
        <v>1.57</v>
      </c>
      <c r="U80" s="81">
        <v>1</v>
      </c>
      <c r="V80" s="81">
        <v>1.01</v>
      </c>
      <c r="W80" s="81">
        <v>1.01</v>
      </c>
      <c r="X80" s="82">
        <f t="shared" ref="X80:X89" si="82">1.0897*1.0512</f>
        <v>1.1454926399999998</v>
      </c>
      <c r="Y80" s="81">
        <f t="shared" si="61"/>
        <v>1.3173165359999996</v>
      </c>
      <c r="Z80" s="81">
        <f t="shared" si="62"/>
        <v>1.5433680535775995</v>
      </c>
      <c r="AA80" s="81">
        <f t="shared" si="63"/>
        <v>2.0888688311351995</v>
      </c>
      <c r="AB80" s="81">
        <f t="shared" si="64"/>
        <v>767976.71340006741</v>
      </c>
      <c r="AC80" s="81">
        <f t="shared" si="65"/>
        <v>290138.96705399995</v>
      </c>
      <c r="AD80" s="81">
        <f t="shared" si="66"/>
        <v>337522.84285391995</v>
      </c>
      <c r="AE80" s="81">
        <f t="shared" si="67"/>
        <v>86376.445265519971</v>
      </c>
      <c r="AF80" s="81">
        <f t="shared" si="79"/>
        <v>41200.007323507481</v>
      </c>
      <c r="AG80" s="81">
        <f t="shared" si="68"/>
        <v>12738.450903119996</v>
      </c>
      <c r="AH80" s="81">
        <f t="shared" si="69"/>
        <v>899761.5174195189</v>
      </c>
      <c r="AI80" s="81">
        <f t="shared" si="70"/>
        <v>339926.81380046636</v>
      </c>
      <c r="AJ80" s="81">
        <f t="shared" si="71"/>
        <v>395441.7626876526</v>
      </c>
      <c r="AK80" s="81">
        <f t="shared" si="72"/>
        <v>101198.6432730832</v>
      </c>
      <c r="AL80" s="81">
        <f t="shared" si="80"/>
        <v>48269.928580221356</v>
      </c>
      <c r="AM80" s="81">
        <f t="shared" si="73"/>
        <v>14924.369078095388</v>
      </c>
      <c r="AN80" s="81">
        <f t="shared" si="74"/>
        <v>1217780.6744384868</v>
      </c>
      <c r="AO80" s="81">
        <f t="shared" si="75"/>
        <v>460073.36005752772</v>
      </c>
      <c r="AP80" s="81">
        <f t="shared" si="76"/>
        <v>535209.97191346087</v>
      </c>
      <c r="AQ80" s="81">
        <f t="shared" si="77"/>
        <v>136967.12925753504</v>
      </c>
      <c r="AR80" s="81">
        <f t="shared" si="81"/>
        <v>65330.85161288581</v>
      </c>
      <c r="AS80" s="81">
        <f t="shared" si="78"/>
        <v>20199.361597077379</v>
      </c>
    </row>
    <row r="81" spans="1:45" s="17" customFormat="1" ht="31.5" x14ac:dyDescent="0.25">
      <c r="A81" s="30">
        <v>6</v>
      </c>
      <c r="B81" s="23" t="s">
        <v>542</v>
      </c>
      <c r="C81" s="30" t="s">
        <v>537</v>
      </c>
      <c r="D81" s="23"/>
      <c r="E81" s="23" t="s">
        <v>451</v>
      </c>
      <c r="F81" s="53" t="str">
        <f t="shared" si="58"/>
        <v>КТП 10 (6) кВ мачтового типа, количество Т (АТ) шт. и мощность кВА:1 x 160</v>
      </c>
      <c r="G81" s="26">
        <v>618.87</v>
      </c>
      <c r="H81" s="81">
        <f t="shared" si="59"/>
        <v>228.32000000000002</v>
      </c>
      <c r="I81" s="82">
        <v>314.01</v>
      </c>
      <c r="J81" s="82">
        <v>65.569999999999993</v>
      </c>
      <c r="K81" s="82">
        <v>10.97</v>
      </c>
      <c r="L81" s="81">
        <f t="shared" si="60"/>
        <v>618870</v>
      </c>
      <c r="M81" s="81">
        <f t="shared" si="60"/>
        <v>228320.00000000003</v>
      </c>
      <c r="N81" s="81">
        <f t="shared" si="60"/>
        <v>314010</v>
      </c>
      <c r="O81" s="81">
        <f t="shared" si="60"/>
        <v>65570</v>
      </c>
      <c r="P81" s="81">
        <f t="shared" si="60"/>
        <v>10970</v>
      </c>
      <c r="Q81" s="82">
        <v>1.1499999999999999</v>
      </c>
      <c r="R81" s="81">
        <v>1</v>
      </c>
      <c r="S81" s="82">
        <v>1.1599999999999999</v>
      </c>
      <c r="T81" s="82">
        <v>1.57</v>
      </c>
      <c r="U81" s="81">
        <v>1</v>
      </c>
      <c r="V81" s="81">
        <v>1.01</v>
      </c>
      <c r="W81" s="81">
        <v>1.01</v>
      </c>
      <c r="X81" s="82">
        <f t="shared" si="82"/>
        <v>1.1454926399999998</v>
      </c>
      <c r="Y81" s="81">
        <f t="shared" si="61"/>
        <v>1.3173165359999996</v>
      </c>
      <c r="Z81" s="81">
        <f t="shared" si="62"/>
        <v>1.5433680535775995</v>
      </c>
      <c r="AA81" s="81">
        <f t="shared" si="63"/>
        <v>2.0888688311351995</v>
      </c>
      <c r="AB81" s="81">
        <f t="shared" si="64"/>
        <v>861453.65550724475</v>
      </c>
      <c r="AC81" s="81">
        <f t="shared" si="65"/>
        <v>300769.71149951994</v>
      </c>
      <c r="AD81" s="81">
        <f t="shared" si="66"/>
        <v>413650.56546935986</v>
      </c>
      <c r="AE81" s="81">
        <f t="shared" si="67"/>
        <v>86376.445265519971</v>
      </c>
      <c r="AF81" s="81">
        <f t="shared" si="79"/>
        <v>46205.970872924867</v>
      </c>
      <c r="AG81" s="81">
        <f t="shared" si="68"/>
        <v>14450.962399919996</v>
      </c>
      <c r="AH81" s="81">
        <f t="shared" si="69"/>
        <v>1009279.1027922879</v>
      </c>
      <c r="AI81" s="81">
        <f t="shared" si="70"/>
        <v>352381.7939928376</v>
      </c>
      <c r="AJ81" s="81">
        <f t="shared" si="71"/>
        <v>484633.00250390201</v>
      </c>
      <c r="AK81" s="81">
        <f t="shared" si="72"/>
        <v>101198.6432730832</v>
      </c>
      <c r="AL81" s="81">
        <f t="shared" si="80"/>
        <v>54134.915474718771</v>
      </c>
      <c r="AM81" s="81">
        <f t="shared" si="73"/>
        <v>16930.747547746269</v>
      </c>
      <c r="AN81" s="81">
        <f t="shared" si="74"/>
        <v>1366007.0615378381</v>
      </c>
      <c r="AO81" s="81">
        <f t="shared" si="75"/>
        <v>476930.53152478882</v>
      </c>
      <c r="AP81" s="81">
        <f t="shared" si="76"/>
        <v>655925.70166476397</v>
      </c>
      <c r="AQ81" s="81">
        <f t="shared" si="77"/>
        <v>136967.12925753504</v>
      </c>
      <c r="AR81" s="81">
        <f t="shared" si="81"/>
        <v>73268.808013196962</v>
      </c>
      <c r="AS81" s="81">
        <f t="shared" si="78"/>
        <v>22914.891077553137</v>
      </c>
    </row>
    <row r="82" spans="1:45" s="17" customFormat="1" ht="31.5" x14ac:dyDescent="0.25">
      <c r="A82" s="30">
        <v>7</v>
      </c>
      <c r="B82" s="23" t="s">
        <v>543</v>
      </c>
      <c r="C82" s="30" t="s">
        <v>537</v>
      </c>
      <c r="D82" s="23"/>
      <c r="E82" s="23" t="s">
        <v>453</v>
      </c>
      <c r="F82" s="53" t="str">
        <f t="shared" si="58"/>
        <v>КТП 10 (6) кВ мачтового типа, количество Т (АТ) шт. и мощность кВА:1 x 250</v>
      </c>
      <c r="G82" s="26">
        <v>734.79</v>
      </c>
      <c r="H82" s="81">
        <f t="shared" si="59"/>
        <v>241.51999999999998</v>
      </c>
      <c r="I82" s="82">
        <v>408.59</v>
      </c>
      <c r="J82" s="82">
        <v>71.599999999999994</v>
      </c>
      <c r="K82" s="82">
        <v>13.08</v>
      </c>
      <c r="L82" s="81">
        <f t="shared" si="60"/>
        <v>734790</v>
      </c>
      <c r="M82" s="81">
        <f t="shared" si="60"/>
        <v>241519.99999999997</v>
      </c>
      <c r="N82" s="81">
        <f t="shared" si="60"/>
        <v>408590</v>
      </c>
      <c r="O82" s="81">
        <f t="shared" si="60"/>
        <v>71600</v>
      </c>
      <c r="P82" s="81">
        <f t="shared" si="60"/>
        <v>13080</v>
      </c>
      <c r="Q82" s="82">
        <v>1.1499999999999999</v>
      </c>
      <c r="R82" s="81">
        <v>1</v>
      </c>
      <c r="S82" s="82">
        <v>1.1599999999999999</v>
      </c>
      <c r="T82" s="82">
        <v>1.57</v>
      </c>
      <c r="U82" s="81">
        <v>1</v>
      </c>
      <c r="V82" s="81">
        <v>1.01</v>
      </c>
      <c r="W82" s="81">
        <v>1.01</v>
      </c>
      <c r="X82" s="82">
        <f t="shared" si="82"/>
        <v>1.1454926399999998</v>
      </c>
      <c r="Y82" s="81">
        <f t="shared" si="61"/>
        <v>1.3173165359999996</v>
      </c>
      <c r="Z82" s="81">
        <f t="shared" si="62"/>
        <v>1.5433680535775995</v>
      </c>
      <c r="AA82" s="81">
        <f t="shared" si="63"/>
        <v>2.0888688311351995</v>
      </c>
      <c r="AB82" s="81">
        <f t="shared" si="64"/>
        <v>1022807.5913296812</v>
      </c>
      <c r="AC82" s="81">
        <f t="shared" si="65"/>
        <v>318158.28977471986</v>
      </c>
      <c r="AD82" s="81">
        <f t="shared" si="66"/>
        <v>538242.36344423983</v>
      </c>
      <c r="AE82" s="81">
        <f t="shared" si="67"/>
        <v>94319.863977599976</v>
      </c>
      <c r="AF82" s="81">
        <f t="shared" si="79"/>
        <v>54856.573842241487</v>
      </c>
      <c r="AG82" s="81">
        <f t="shared" si="68"/>
        <v>17230.500290879994</v>
      </c>
      <c r="AH82" s="81">
        <f t="shared" si="69"/>
        <v>1198321.3740018543</v>
      </c>
      <c r="AI82" s="81">
        <f t="shared" si="70"/>
        <v>372754.25230006181</v>
      </c>
      <c r="AJ82" s="81">
        <f t="shared" si="71"/>
        <v>630604.75301127136</v>
      </c>
      <c r="AK82" s="81">
        <f t="shared" si="72"/>
        <v>110505.15263615613</v>
      </c>
      <c r="AL82" s="81">
        <f t="shared" si="80"/>
        <v>64269.961913570129</v>
      </c>
      <c r="AM82" s="81">
        <f t="shared" si="73"/>
        <v>20187.254140795001</v>
      </c>
      <c r="AN82" s="81">
        <f t="shared" si="74"/>
        <v>1621865.9975714756</v>
      </c>
      <c r="AO82" s="81">
        <f t="shared" si="75"/>
        <v>504503.60009577335</v>
      </c>
      <c r="AP82" s="81">
        <f t="shared" si="76"/>
        <v>853490.9157135312</v>
      </c>
      <c r="AQ82" s="81">
        <f t="shared" si="77"/>
        <v>149563.0083092803</v>
      </c>
      <c r="AR82" s="81">
        <f t="shared" si="81"/>
        <v>86986.069141642336</v>
      </c>
      <c r="AS82" s="81">
        <f t="shared" si="78"/>
        <v>27322.404311248411</v>
      </c>
    </row>
    <row r="83" spans="1:45" s="17" customFormat="1" x14ac:dyDescent="0.25">
      <c r="A83" s="78" t="s">
        <v>544</v>
      </c>
      <c r="F83" s="53"/>
      <c r="G83" s="79"/>
      <c r="H83" s="81"/>
      <c r="I83" s="82"/>
      <c r="J83" s="82"/>
      <c r="K83" s="82"/>
      <c r="L83" s="81"/>
      <c r="M83" s="81"/>
      <c r="N83" s="81"/>
      <c r="O83" s="81"/>
      <c r="P83" s="81"/>
      <c r="Q83" s="82">
        <v>1.1499999999999999</v>
      </c>
      <c r="R83" s="81"/>
      <c r="S83" s="82">
        <v>1.1599999999999999</v>
      </c>
      <c r="T83" s="82">
        <v>1.57</v>
      </c>
      <c r="U83" s="81"/>
      <c r="V83" s="81"/>
      <c r="W83" s="81"/>
      <c r="X83" s="82">
        <f t="shared" si="82"/>
        <v>1.1454926399999998</v>
      </c>
      <c r="Y83" s="81"/>
      <c r="Z83" s="81"/>
      <c r="AA83" s="81"/>
      <c r="AB83" s="81"/>
      <c r="AC83" s="81"/>
      <c r="AD83" s="81"/>
      <c r="AE83" s="81"/>
      <c r="AF83" s="81">
        <f t="shared" si="79"/>
        <v>0</v>
      </c>
      <c r="AG83" s="81"/>
      <c r="AH83" s="81"/>
      <c r="AI83" s="81"/>
      <c r="AJ83" s="81"/>
      <c r="AK83" s="81"/>
      <c r="AL83" s="81">
        <f t="shared" si="80"/>
        <v>0</v>
      </c>
      <c r="AM83" s="81"/>
      <c r="AN83" s="81"/>
      <c r="AO83" s="81"/>
      <c r="AP83" s="81"/>
      <c r="AQ83" s="81"/>
      <c r="AR83" s="81">
        <f t="shared" si="81"/>
        <v>0</v>
      </c>
      <c r="AS83" s="81"/>
    </row>
    <row r="84" spans="1:45" s="17" customFormat="1" ht="31.5" x14ac:dyDescent="0.25">
      <c r="A84" s="23">
        <v>1</v>
      </c>
      <c r="B84" s="23" t="s">
        <v>545</v>
      </c>
      <c r="C84" s="30" t="s">
        <v>546</v>
      </c>
      <c r="D84" s="23"/>
      <c r="E84" s="23" t="s">
        <v>547</v>
      </c>
      <c r="F84" s="53" t="str">
        <f t="shared" ref="F84:F89" si="83">CONCATENATE(C84,D84,E84)</f>
        <v>РП 10 (6) кВ:количество ячеек 7</v>
      </c>
      <c r="G84" s="80">
        <v>27180.86</v>
      </c>
      <c r="H84" s="81">
        <f t="shared" ref="H84:H89" si="84">G84-I84-J84-K84</f>
        <v>10960.529999999999</v>
      </c>
      <c r="I84" s="82">
        <v>14389.85</v>
      </c>
      <c r="J84" s="82">
        <v>1317.27</v>
      </c>
      <c r="K84" s="82">
        <v>513.21</v>
      </c>
      <c r="L84" s="81">
        <f t="shared" ref="L84:P89" si="85">G84*1000</f>
        <v>27180860</v>
      </c>
      <c r="M84" s="81">
        <f t="shared" si="85"/>
        <v>10960529.999999998</v>
      </c>
      <c r="N84" s="81">
        <f t="shared" si="85"/>
        <v>14389850</v>
      </c>
      <c r="O84" s="81">
        <f t="shared" si="85"/>
        <v>1317270</v>
      </c>
      <c r="P84" s="81">
        <f t="shared" si="85"/>
        <v>513210.00000000006</v>
      </c>
      <c r="Q84" s="82">
        <v>1.1499999999999999</v>
      </c>
      <c r="R84" s="81">
        <v>1</v>
      </c>
      <c r="S84" s="82">
        <v>1.1599999999999999</v>
      </c>
      <c r="T84" s="82">
        <v>1.57</v>
      </c>
      <c r="U84" s="81">
        <v>1</v>
      </c>
      <c r="V84" s="81">
        <v>1.01</v>
      </c>
      <c r="W84" s="81">
        <v>1.01</v>
      </c>
      <c r="X84" s="82">
        <f t="shared" si="82"/>
        <v>1.1454926399999998</v>
      </c>
      <c r="Y84" s="81">
        <f t="shared" ref="Y84:Y89" si="86">Q84*R84*U84*X84</f>
        <v>1.3173165359999996</v>
      </c>
      <c r="Z84" s="81">
        <f t="shared" ref="Z84:Z89" si="87">Q84*S84*V84*X84</f>
        <v>1.5433680535775995</v>
      </c>
      <c r="AA84" s="81">
        <f t="shared" ref="AA84:AA89" si="88">Q84*T84*W84*X84</f>
        <v>2.0888688311351995</v>
      </c>
      <c r="AB84" s="81">
        <f t="shared" ref="AB84:AB89" si="89">SUM(AC84:AG84)</f>
        <v>37832782.126437671</v>
      </c>
      <c r="AC84" s="81">
        <f t="shared" ref="AC84:AC89" si="90">M84*Y84</f>
        <v>14438487.412324073</v>
      </c>
      <c r="AD84" s="81">
        <f t="shared" ref="AD84:AD89" si="91">N84*Y84</f>
        <v>18955987.355559595</v>
      </c>
      <c r="AE84" s="81">
        <f t="shared" ref="AE84:AE89" si="92">O84*Y84</f>
        <v>1735261.5533767196</v>
      </c>
      <c r="AF84" s="81">
        <f t="shared" si="79"/>
        <v>2026985.785736724</v>
      </c>
      <c r="AG84" s="81">
        <f t="shared" ref="AG84:AG89" si="93">P84*Y84</f>
        <v>676060.0194405599</v>
      </c>
      <c r="AH84" s="81">
        <f t="shared" ref="AH84:AH89" si="94">SUM(AI84:AM84)</f>
        <v>44324887.539334379</v>
      </c>
      <c r="AI84" s="81">
        <f t="shared" ref="AI84:AI89" si="95">M84*Z84</f>
        <v>16916131.852278885</v>
      </c>
      <c r="AJ84" s="81">
        <f t="shared" ref="AJ84:AJ89" si="96">N84*Z84</f>
        <v>22208834.78577362</v>
      </c>
      <c r="AK84" s="81">
        <f t="shared" ref="AK84:AK89" si="97">O84*Z84</f>
        <v>2033032.4359361646</v>
      </c>
      <c r="AL84" s="81">
        <f t="shared" si="80"/>
        <v>2374816.5465691462</v>
      </c>
      <c r="AM84" s="81">
        <f t="shared" ref="AM84:AM89" si="98">P84*Z84</f>
        <v>792071.91877655999</v>
      </c>
      <c r="AN84" s="81">
        <f t="shared" ref="AN84:AN89" si="99">SUM(AO84:AS84)</f>
        <v>59991442.617892213</v>
      </c>
      <c r="AO84" s="81">
        <f t="shared" ref="AO84:AO89" si="100">M84*AA84</f>
        <v>22895109.489722285</v>
      </c>
      <c r="AP84" s="81">
        <f t="shared" ref="AP84:AP89" si="101">N84*AA84</f>
        <v>30058509.149710849</v>
      </c>
      <c r="AQ84" s="81">
        <f t="shared" ref="AQ84:AQ89" si="102">O84*AA84</f>
        <v>2751604.2451894642</v>
      </c>
      <c r="AR84" s="81">
        <f t="shared" si="81"/>
        <v>3214191.3604427236</v>
      </c>
      <c r="AS84" s="81">
        <f t="shared" ref="AS84:AS89" si="103">P84*AA84</f>
        <v>1072028.3728268959</v>
      </c>
    </row>
    <row r="85" spans="1:45" s="17" customFormat="1" ht="31.5" x14ac:dyDescent="0.25">
      <c r="A85" s="23">
        <v>2</v>
      </c>
      <c r="B85" s="23" t="s">
        <v>548</v>
      </c>
      <c r="C85" s="30" t="s">
        <v>546</v>
      </c>
      <c r="D85" s="23"/>
      <c r="E85" s="23" t="s">
        <v>549</v>
      </c>
      <c r="F85" s="53" t="str">
        <f t="shared" si="83"/>
        <v>РП 10 (6) кВ:количество ячеек 10</v>
      </c>
      <c r="G85" s="80">
        <v>33016</v>
      </c>
      <c r="H85" s="81">
        <f t="shared" si="84"/>
        <v>11747.930000000002</v>
      </c>
      <c r="I85" s="82">
        <v>19321.919999999998</v>
      </c>
      <c r="J85" s="82">
        <v>1320.58</v>
      </c>
      <c r="K85" s="82">
        <v>625.57000000000005</v>
      </c>
      <c r="L85" s="81">
        <f t="shared" si="85"/>
        <v>33016000</v>
      </c>
      <c r="M85" s="81">
        <f t="shared" si="85"/>
        <v>11747930.000000002</v>
      </c>
      <c r="N85" s="81">
        <f t="shared" si="85"/>
        <v>19321920</v>
      </c>
      <c r="O85" s="81">
        <f t="shared" si="85"/>
        <v>1320580</v>
      </c>
      <c r="P85" s="81">
        <f t="shared" si="85"/>
        <v>625570</v>
      </c>
      <c r="Q85" s="82">
        <v>1.1499999999999999</v>
      </c>
      <c r="R85" s="81">
        <v>1</v>
      </c>
      <c r="S85" s="82">
        <v>1.1599999999999999</v>
      </c>
      <c r="T85" s="82">
        <v>1.57</v>
      </c>
      <c r="U85" s="81">
        <v>1</v>
      </c>
      <c r="V85" s="81">
        <v>1.01</v>
      </c>
      <c r="W85" s="81">
        <v>1.01</v>
      </c>
      <c r="X85" s="82">
        <f t="shared" si="82"/>
        <v>1.1454926399999998</v>
      </c>
      <c r="Y85" s="81">
        <f t="shared" si="86"/>
        <v>1.3173165359999996</v>
      </c>
      <c r="Z85" s="81">
        <f t="shared" si="87"/>
        <v>1.5433680535775995</v>
      </c>
      <c r="AA85" s="81">
        <f t="shared" si="88"/>
        <v>2.0888688311351995</v>
      </c>
      <c r="AB85" s="81">
        <f t="shared" si="89"/>
        <v>45954492.262596577</v>
      </c>
      <c r="AC85" s="81">
        <f t="shared" si="90"/>
        <v>15475742.452770479</v>
      </c>
      <c r="AD85" s="81">
        <f t="shared" si="91"/>
        <v>25453084.723269112</v>
      </c>
      <c r="AE85" s="81">
        <f t="shared" si="92"/>
        <v>1739621.8711108796</v>
      </c>
      <c r="AF85" s="81">
        <f t="shared" si="79"/>
        <v>2461969.510020582</v>
      </c>
      <c r="AG85" s="81">
        <f t="shared" si="93"/>
        <v>824073.70542551973</v>
      </c>
      <c r="AH85" s="81">
        <f t="shared" si="94"/>
        <v>53840283.134858146</v>
      </c>
      <c r="AI85" s="81">
        <f t="shared" si="95"/>
        <v>18131379.857665893</v>
      </c>
      <c r="AJ85" s="81">
        <f t="shared" si="96"/>
        <v>29820834.061782092</v>
      </c>
      <c r="AK85" s="81">
        <f t="shared" si="97"/>
        <v>2038140.9841935064</v>
      </c>
      <c r="AL85" s="81">
        <f t="shared" si="80"/>
        <v>2884443.4779401137</v>
      </c>
      <c r="AM85" s="81">
        <f t="shared" si="98"/>
        <v>965484.75327653892</v>
      </c>
      <c r="AN85" s="81">
        <f t="shared" si="99"/>
        <v>72870038.380799383</v>
      </c>
      <c r="AO85" s="81">
        <f t="shared" si="100"/>
        <v>24539884.807358149</v>
      </c>
      <c r="AP85" s="81">
        <f t="shared" si="101"/>
        <v>40360956.44568783</v>
      </c>
      <c r="AQ85" s="81">
        <f t="shared" si="102"/>
        <v>2758518.4010205218</v>
      </c>
      <c r="AR85" s="81">
        <f t="shared" si="81"/>
        <v>3903945.0520396368</v>
      </c>
      <c r="AS85" s="81">
        <f t="shared" si="103"/>
        <v>1306733.6746932468</v>
      </c>
    </row>
    <row r="86" spans="1:45" s="17" customFormat="1" ht="31.5" x14ac:dyDescent="0.25">
      <c r="A86" s="23">
        <v>3</v>
      </c>
      <c r="B86" s="23" t="s">
        <v>550</v>
      </c>
      <c r="C86" s="30" t="s">
        <v>546</v>
      </c>
      <c r="D86" s="23"/>
      <c r="E86" s="23" t="s">
        <v>551</v>
      </c>
      <c r="F86" s="53" t="str">
        <f t="shared" si="83"/>
        <v>РП 10 (6) кВ:количество ячеек 12</v>
      </c>
      <c r="G86" s="80">
        <v>38510.79</v>
      </c>
      <c r="H86" s="81">
        <f t="shared" si="84"/>
        <v>13420.970000000001</v>
      </c>
      <c r="I86" s="82">
        <v>23006.95</v>
      </c>
      <c r="J86" s="82">
        <v>1350.14</v>
      </c>
      <c r="K86" s="82">
        <v>732.73</v>
      </c>
      <c r="L86" s="81">
        <f t="shared" si="85"/>
        <v>38510790</v>
      </c>
      <c r="M86" s="81">
        <f t="shared" si="85"/>
        <v>13420970.000000002</v>
      </c>
      <c r="N86" s="81">
        <f t="shared" si="85"/>
        <v>23006950</v>
      </c>
      <c r="O86" s="81">
        <f t="shared" si="85"/>
        <v>1350140</v>
      </c>
      <c r="P86" s="81">
        <f t="shared" si="85"/>
        <v>732730</v>
      </c>
      <c r="Q86" s="82">
        <v>1.1499999999999999</v>
      </c>
      <c r="R86" s="81">
        <v>1</v>
      </c>
      <c r="S86" s="82">
        <v>1.1599999999999999</v>
      </c>
      <c r="T86" s="82">
        <v>1.57</v>
      </c>
      <c r="U86" s="81">
        <v>1</v>
      </c>
      <c r="V86" s="81">
        <v>1.01</v>
      </c>
      <c r="W86" s="81">
        <v>1.01</v>
      </c>
      <c r="X86" s="82">
        <f t="shared" si="82"/>
        <v>1.1454926399999998</v>
      </c>
      <c r="Y86" s="81">
        <f t="shared" si="86"/>
        <v>1.3173165359999996</v>
      </c>
      <c r="Z86" s="81">
        <f t="shared" si="87"/>
        <v>1.5433680535775995</v>
      </c>
      <c r="AA86" s="81">
        <f t="shared" si="88"/>
        <v>2.0888688311351995</v>
      </c>
      <c r="AB86" s="81">
        <f t="shared" si="89"/>
        <v>53602379.244370639</v>
      </c>
      <c r="AC86" s="81">
        <f t="shared" si="90"/>
        <v>17679665.710159916</v>
      </c>
      <c r="AD86" s="81">
        <f t="shared" si="91"/>
        <v>30307435.677925192</v>
      </c>
      <c r="AE86" s="81">
        <f t="shared" si="92"/>
        <v>1778561.7479150395</v>
      </c>
      <c r="AF86" s="81">
        <f t="shared" si="79"/>
        <v>2871478.7629472082</v>
      </c>
      <c r="AG86" s="81">
        <f t="shared" si="93"/>
        <v>965237.3454232798</v>
      </c>
      <c r="AH86" s="81">
        <f t="shared" si="94"/>
        <v>62800547.522704639</v>
      </c>
      <c r="AI86" s="81">
        <f t="shared" si="95"/>
        <v>20713496.346023358</v>
      </c>
      <c r="AJ86" s="81">
        <f t="shared" si="96"/>
        <v>35508191.640257157</v>
      </c>
      <c r="AK86" s="81">
        <f t="shared" si="97"/>
        <v>2083762.9438572603</v>
      </c>
      <c r="AL86" s="81">
        <f t="shared" si="80"/>
        <v>3364224.5186689491</v>
      </c>
      <c r="AM86" s="81">
        <f t="shared" si="98"/>
        <v>1130872.0738979145</v>
      </c>
      <c r="AN86" s="81">
        <f t="shared" si="99"/>
        <v>84997292.767798513</v>
      </c>
      <c r="AO86" s="81">
        <f t="shared" si="100"/>
        <v>28034645.916600581</v>
      </c>
      <c r="AP86" s="81">
        <f t="shared" si="101"/>
        <v>48058500.75448598</v>
      </c>
      <c r="AQ86" s="81">
        <f t="shared" si="102"/>
        <v>2820265.3636688781</v>
      </c>
      <c r="AR86" s="81">
        <f t="shared" si="81"/>
        <v>4553303.8744053887</v>
      </c>
      <c r="AS86" s="81">
        <f t="shared" si="103"/>
        <v>1530576.8586376947</v>
      </c>
    </row>
    <row r="87" spans="1:45" s="17" customFormat="1" ht="31.5" x14ac:dyDescent="0.25">
      <c r="A87" s="23">
        <v>4</v>
      </c>
      <c r="B87" s="23" t="s">
        <v>552</v>
      </c>
      <c r="C87" s="30" t="s">
        <v>546</v>
      </c>
      <c r="D87" s="23"/>
      <c r="E87" s="23" t="s">
        <v>553</v>
      </c>
      <c r="F87" s="53" t="str">
        <f t="shared" si="83"/>
        <v>РП 10 (6) кВ:количество ячеек 14</v>
      </c>
      <c r="G87" s="80">
        <v>40586.199999999997</v>
      </c>
      <c r="H87" s="81">
        <f t="shared" si="84"/>
        <v>13727.649999999998</v>
      </c>
      <c r="I87" s="82">
        <v>24733.53</v>
      </c>
      <c r="J87" s="82">
        <v>1352.29</v>
      </c>
      <c r="K87" s="82">
        <v>772.73</v>
      </c>
      <c r="L87" s="81">
        <f t="shared" si="85"/>
        <v>40586200</v>
      </c>
      <c r="M87" s="81">
        <f t="shared" si="85"/>
        <v>13727649.999999998</v>
      </c>
      <c r="N87" s="81">
        <f t="shared" si="85"/>
        <v>24733530</v>
      </c>
      <c r="O87" s="81">
        <f t="shared" si="85"/>
        <v>1352290</v>
      </c>
      <c r="P87" s="81">
        <f t="shared" si="85"/>
        <v>772730</v>
      </c>
      <c r="Q87" s="82">
        <v>1.1499999999999999</v>
      </c>
      <c r="R87" s="81">
        <v>1</v>
      </c>
      <c r="S87" s="82">
        <v>1.1599999999999999</v>
      </c>
      <c r="T87" s="82">
        <v>1.57</v>
      </c>
      <c r="U87" s="81">
        <v>1</v>
      </c>
      <c r="V87" s="81">
        <v>1.01</v>
      </c>
      <c r="W87" s="81">
        <v>1.01</v>
      </c>
      <c r="X87" s="82">
        <f t="shared" si="82"/>
        <v>1.1454926399999998</v>
      </c>
      <c r="Y87" s="81">
        <f t="shared" si="86"/>
        <v>1.3173165359999996</v>
      </c>
      <c r="Z87" s="81">
        <f t="shared" si="87"/>
        <v>1.5433680535775995</v>
      </c>
      <c r="AA87" s="81">
        <f t="shared" si="88"/>
        <v>2.0888688311351995</v>
      </c>
      <c r="AB87" s="81">
        <f t="shared" si="89"/>
        <v>56491060.96910654</v>
      </c>
      <c r="AC87" s="81">
        <f t="shared" si="90"/>
        <v>18083660.345420394</v>
      </c>
      <c r="AD87" s="81">
        <f t="shared" si="91"/>
        <v>32581888.06265207</v>
      </c>
      <c r="AE87" s="81">
        <f t="shared" si="92"/>
        <v>1781393.9784674395</v>
      </c>
      <c r="AF87" s="81">
        <f t="shared" si="79"/>
        <v>3026188.5757033522</v>
      </c>
      <c r="AG87" s="81">
        <f t="shared" si="93"/>
        <v>1017930.0068632797</v>
      </c>
      <c r="AH87" s="81">
        <f t="shared" si="94"/>
        <v>66184927.031405225</v>
      </c>
      <c r="AI87" s="81">
        <f t="shared" si="95"/>
        <v>21186816.460694533</v>
      </c>
      <c r="AJ87" s="81">
        <f t="shared" si="96"/>
        <v>38172940.054203168</v>
      </c>
      <c r="AK87" s="81">
        <f t="shared" si="97"/>
        <v>2087081.1851724521</v>
      </c>
      <c r="AL87" s="81">
        <f t="shared" si="80"/>
        <v>3545482.5352940476</v>
      </c>
      <c r="AM87" s="81">
        <f t="shared" si="98"/>
        <v>1192606.7960410186</v>
      </c>
      <c r="AN87" s="81">
        <f t="shared" si="99"/>
        <v>89577875.378712237</v>
      </c>
      <c r="AO87" s="81">
        <f t="shared" si="100"/>
        <v>28675260.209733117</v>
      </c>
      <c r="AP87" s="81">
        <f t="shared" si="101"/>
        <v>51665099.900947392</v>
      </c>
      <c r="AQ87" s="81">
        <f t="shared" si="102"/>
        <v>2824756.4316558191</v>
      </c>
      <c r="AR87" s="81">
        <f t="shared" si="81"/>
        <v>4798627.224492806</v>
      </c>
      <c r="AS87" s="81">
        <f t="shared" si="103"/>
        <v>1614131.6118831027</v>
      </c>
    </row>
    <row r="88" spans="1:45" s="17" customFormat="1" ht="31.5" x14ac:dyDescent="0.25">
      <c r="A88" s="23">
        <v>5</v>
      </c>
      <c r="B88" s="23" t="s">
        <v>554</v>
      </c>
      <c r="C88" s="30" t="s">
        <v>546</v>
      </c>
      <c r="D88" s="23"/>
      <c r="E88" s="23" t="s">
        <v>555</v>
      </c>
      <c r="F88" s="53" t="str">
        <f t="shared" si="83"/>
        <v>РП 10 (6) кВ:количество ячеек 18</v>
      </c>
      <c r="G88" s="80">
        <v>53150.14</v>
      </c>
      <c r="H88" s="81">
        <f t="shared" si="84"/>
        <v>16821.37</v>
      </c>
      <c r="I88" s="82">
        <v>33809.85</v>
      </c>
      <c r="J88" s="82">
        <v>1504.22</v>
      </c>
      <c r="K88" s="82">
        <v>1014.7</v>
      </c>
      <c r="L88" s="81">
        <f t="shared" si="85"/>
        <v>53150140</v>
      </c>
      <c r="M88" s="81">
        <f t="shared" si="85"/>
        <v>16821370</v>
      </c>
      <c r="N88" s="81">
        <f t="shared" si="85"/>
        <v>33809850</v>
      </c>
      <c r="O88" s="81">
        <f t="shared" si="85"/>
        <v>1504220</v>
      </c>
      <c r="P88" s="81">
        <f t="shared" si="85"/>
        <v>1014700</v>
      </c>
      <c r="Q88" s="82">
        <v>1.1499999999999999</v>
      </c>
      <c r="R88" s="81">
        <v>1</v>
      </c>
      <c r="S88" s="82">
        <v>1.1599999999999999</v>
      </c>
      <c r="T88" s="82">
        <v>1.57</v>
      </c>
      <c r="U88" s="81">
        <v>1</v>
      </c>
      <c r="V88" s="81">
        <v>1.01</v>
      </c>
      <c r="W88" s="81">
        <v>1.01</v>
      </c>
      <c r="X88" s="82">
        <f t="shared" si="82"/>
        <v>1.1454926399999998</v>
      </c>
      <c r="Y88" s="81">
        <f t="shared" si="86"/>
        <v>1.3173165359999996</v>
      </c>
      <c r="Z88" s="81">
        <f t="shared" si="87"/>
        <v>1.5433680535775995</v>
      </c>
      <c r="AA88" s="81">
        <f t="shared" si="88"/>
        <v>2.0888688311351995</v>
      </c>
      <c r="AB88" s="81">
        <f t="shared" si="89"/>
        <v>73978329.528518811</v>
      </c>
      <c r="AC88" s="81">
        <f t="shared" si="90"/>
        <v>22159068.859174315</v>
      </c>
      <c r="AD88" s="81">
        <f t="shared" si="91"/>
        <v>44538274.484679587</v>
      </c>
      <c r="AE88" s="81">
        <f t="shared" si="92"/>
        <v>1981533.8797819195</v>
      </c>
      <c r="AF88" s="81">
        <f t="shared" si="79"/>
        <v>3962771.2158037866</v>
      </c>
      <c r="AG88" s="81">
        <f t="shared" si="93"/>
        <v>1336681.0890791996</v>
      </c>
      <c r="AH88" s="81">
        <f t="shared" si="94"/>
        <v>86673010.875612631</v>
      </c>
      <c r="AI88" s="81">
        <f t="shared" si="95"/>
        <v>25961565.075408626</v>
      </c>
      <c r="AJ88" s="81">
        <f t="shared" si="96"/>
        <v>52181042.3862506</v>
      </c>
      <c r="AK88" s="81">
        <f t="shared" si="97"/>
        <v>2321565.0935524967</v>
      </c>
      <c r="AL88" s="81">
        <f t="shared" si="80"/>
        <v>4642782.7564357156</v>
      </c>
      <c r="AM88" s="81">
        <f t="shared" si="98"/>
        <v>1566055.5639651902</v>
      </c>
      <c r="AN88" s="81">
        <f t="shared" si="99"/>
        <v>117307437.13337228</v>
      </c>
      <c r="AO88" s="81">
        <f t="shared" si="100"/>
        <v>35137635.489992708</v>
      </c>
      <c r="AP88" s="81">
        <f t="shared" si="101"/>
        <v>70624341.85035643</v>
      </c>
      <c r="AQ88" s="81">
        <f t="shared" si="102"/>
        <v>3142118.2731701899</v>
      </c>
      <c r="AR88" s="81">
        <f t="shared" si="81"/>
        <v>6283766.3169000642</v>
      </c>
      <c r="AS88" s="81">
        <f t="shared" si="103"/>
        <v>2119575.2029528869</v>
      </c>
    </row>
    <row r="89" spans="1:45" s="17" customFormat="1" ht="31.5" x14ac:dyDescent="0.25">
      <c r="A89" s="23">
        <v>6</v>
      </c>
      <c r="B89" s="23" t="s">
        <v>556</v>
      </c>
      <c r="C89" s="30" t="s">
        <v>546</v>
      </c>
      <c r="D89" s="23"/>
      <c r="E89" s="23" t="s">
        <v>557</v>
      </c>
      <c r="F89" s="53" t="str">
        <f t="shared" si="83"/>
        <v>РП 10 (6) кВ:количество ячеек 22</v>
      </c>
      <c r="G89" s="80">
        <v>63185.77</v>
      </c>
      <c r="H89" s="81">
        <f t="shared" si="84"/>
        <v>18120.449999999997</v>
      </c>
      <c r="I89" s="82">
        <v>42171.25</v>
      </c>
      <c r="J89" s="82">
        <v>1689.65</v>
      </c>
      <c r="K89" s="82">
        <v>1204.42</v>
      </c>
      <c r="L89" s="81">
        <f t="shared" si="85"/>
        <v>63185770</v>
      </c>
      <c r="M89" s="81">
        <f t="shared" si="85"/>
        <v>18120449.999999996</v>
      </c>
      <c r="N89" s="81">
        <f t="shared" si="85"/>
        <v>42171250</v>
      </c>
      <c r="O89" s="81">
        <f t="shared" si="85"/>
        <v>1689650</v>
      </c>
      <c r="P89" s="81">
        <f t="shared" si="85"/>
        <v>1204420</v>
      </c>
      <c r="Q89" s="82">
        <v>1.1499999999999999</v>
      </c>
      <c r="R89" s="81">
        <v>1</v>
      </c>
      <c r="S89" s="82">
        <v>1.1599999999999999</v>
      </c>
      <c r="T89" s="82">
        <v>1.57</v>
      </c>
      <c r="U89" s="81">
        <v>1</v>
      </c>
      <c r="V89" s="81">
        <v>1.01</v>
      </c>
      <c r="W89" s="81">
        <v>1.01</v>
      </c>
      <c r="X89" s="82">
        <f t="shared" si="82"/>
        <v>1.1454926399999998</v>
      </c>
      <c r="Y89" s="81">
        <f t="shared" si="86"/>
        <v>1.3173165359999996</v>
      </c>
      <c r="Z89" s="81">
        <f t="shared" si="87"/>
        <v>1.5433680535775995</v>
      </c>
      <c r="AA89" s="81">
        <f t="shared" si="88"/>
        <v>2.0888688311351995</v>
      </c>
      <c r="AB89" s="81">
        <f t="shared" si="89"/>
        <v>87946810.265868127</v>
      </c>
      <c r="AC89" s="81">
        <f t="shared" si="90"/>
        <v>23870368.424761187</v>
      </c>
      <c r="AD89" s="81">
        <f t="shared" si="91"/>
        <v>55552884.968789987</v>
      </c>
      <c r="AE89" s="81">
        <f t="shared" si="92"/>
        <v>2225803.8850523992</v>
      </c>
      <c r="AF89" s="81">
        <f t="shared" si="79"/>
        <v>4711150.6049754256</v>
      </c>
      <c r="AG89" s="81">
        <f t="shared" si="93"/>
        <v>1586602.3822891195</v>
      </c>
      <c r="AH89" s="81">
        <f t="shared" si="94"/>
        <v>103038482.90749107</v>
      </c>
      <c r="AI89" s="81">
        <f t="shared" si="95"/>
        <v>27966523.646450207</v>
      </c>
      <c r="AJ89" s="81">
        <f t="shared" si="96"/>
        <v>65085760.029434346</v>
      </c>
      <c r="AK89" s="81">
        <f t="shared" si="97"/>
        <v>2607751.8317273911</v>
      </c>
      <c r="AL89" s="81">
        <f t="shared" si="80"/>
        <v>5519584.0487892078</v>
      </c>
      <c r="AM89" s="81">
        <f t="shared" si="98"/>
        <v>1858863.3510899325</v>
      </c>
      <c r="AN89" s="81">
        <f t="shared" si="99"/>
        <v>139457257.03858706</v>
      </c>
      <c r="AO89" s="81">
        <f t="shared" si="100"/>
        <v>37851243.211143821</v>
      </c>
      <c r="AP89" s="81">
        <f t="shared" si="101"/>
        <v>88090209.695010275</v>
      </c>
      <c r="AQ89" s="81">
        <f t="shared" si="102"/>
        <v>3529457.2205275898</v>
      </c>
      <c r="AR89" s="81">
        <f t="shared" si="81"/>
        <v>7470471.5143095329</v>
      </c>
      <c r="AS89" s="81">
        <f t="shared" si="103"/>
        <v>2515875.3975958568</v>
      </c>
    </row>
    <row r="90" spans="1:45" x14ac:dyDescent="0.25">
      <c r="G90" s="84">
        <f t="shared" ref="G90:P90" si="104">SUM(G15:G84)</f>
        <v>249111.97000000003</v>
      </c>
      <c r="H90" s="84">
        <f t="shared" si="104"/>
        <v>54270.790000000008</v>
      </c>
      <c r="I90" s="84">
        <f t="shared" si="104"/>
        <v>179965.43</v>
      </c>
      <c r="J90" s="84">
        <f t="shared" si="104"/>
        <v>10227.280000000001</v>
      </c>
      <c r="K90" s="84">
        <f t="shared" si="104"/>
        <v>4648.4700000000012</v>
      </c>
      <c r="L90" s="84">
        <f t="shared" si="104"/>
        <v>249111970</v>
      </c>
      <c r="M90" s="84">
        <f t="shared" si="104"/>
        <v>54270790</v>
      </c>
      <c r="N90" s="84">
        <f t="shared" si="104"/>
        <v>179965430</v>
      </c>
      <c r="O90" s="84">
        <f t="shared" si="104"/>
        <v>10227280</v>
      </c>
      <c r="P90" s="84">
        <f t="shared" si="104"/>
        <v>4648470</v>
      </c>
    </row>
    <row r="91" spans="1:45" x14ac:dyDescent="0.25">
      <c r="G91" s="84">
        <f>SUM(G90:P90)</f>
        <v>498722163.94</v>
      </c>
    </row>
  </sheetData>
  <autoFilter ref="A13:AS13"/>
  <mergeCells count="26">
    <mergeCell ref="AN11:AS11"/>
    <mergeCell ref="G12:G13"/>
    <mergeCell ref="H12:K12"/>
    <mergeCell ref="L12:L13"/>
    <mergeCell ref="M12:P12"/>
    <mergeCell ref="Q12:Q13"/>
    <mergeCell ref="R12:T12"/>
    <mergeCell ref="U12:W12"/>
    <mergeCell ref="X12:X13"/>
    <mergeCell ref="Y12:AA12"/>
    <mergeCell ref="AB12:AB13"/>
    <mergeCell ref="AC12:AG12"/>
    <mergeCell ref="AH12:AH13"/>
    <mergeCell ref="AI12:AM12"/>
    <mergeCell ref="AN12:AN13"/>
    <mergeCell ref="AO12:AS12"/>
    <mergeCell ref="A11:A13"/>
    <mergeCell ref="B11:B13"/>
    <mergeCell ref="F11:F13"/>
    <mergeCell ref="AB11:AG11"/>
    <mergeCell ref="AH11:AM11"/>
    <mergeCell ref="F3:AO3"/>
    <mergeCell ref="F4:AO4"/>
    <mergeCell ref="F6:AE6"/>
    <mergeCell ref="F7:AO7"/>
    <mergeCell ref="F8:AO8"/>
  </mergeCells>
  <pageMargins left="0.25" right="0.25" top="0.75" bottom="0.75" header="0.511811023622047" footer="0.511811023622047"/>
  <pageSetup paperSize="9" fitToHeight="0" orientation="landscape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4.9989318521683403E-2"/>
  </sheetPr>
  <dimension ref="A1:F33"/>
  <sheetViews>
    <sheetView view="pageBreakPreview" zoomScale="90" zoomScaleNormal="67" zoomScaleSheetLayoutView="90" workbookViewId="0">
      <selection activeCell="C9" sqref="C9"/>
    </sheetView>
  </sheetViews>
  <sheetFormatPr defaultColWidth="8.28515625" defaultRowHeight="12" x14ac:dyDescent="0.15"/>
  <cols>
    <col min="1" max="1" width="72.42578125" style="95" customWidth="1"/>
    <col min="2" max="6" width="14.140625" style="94" customWidth="1"/>
    <col min="7" max="16384" width="8.28515625" style="94"/>
  </cols>
  <sheetData>
    <row r="1" spans="1:6" ht="12" customHeight="1" x14ac:dyDescent="0.15">
      <c r="A1" s="137" t="s">
        <v>581</v>
      </c>
      <c r="B1" s="137"/>
      <c r="C1" s="137"/>
      <c r="D1" s="137"/>
      <c r="E1" s="137"/>
      <c r="F1" s="137"/>
    </row>
    <row r="2" spans="1:6" ht="45" customHeight="1" x14ac:dyDescent="0.15">
      <c r="A2" s="137"/>
      <c r="B2" s="137"/>
      <c r="C2" s="137"/>
      <c r="D2" s="137"/>
      <c r="E2" s="137"/>
      <c r="F2" s="137"/>
    </row>
    <row r="3" spans="1:6" ht="37.5" customHeight="1" x14ac:dyDescent="0.15">
      <c r="A3" s="136" t="s">
        <v>580</v>
      </c>
      <c r="B3" s="135"/>
      <c r="C3" s="135"/>
      <c r="D3" s="135"/>
      <c r="E3" s="135"/>
      <c r="F3" s="135"/>
    </row>
    <row r="4" spans="1:6" s="133" customFormat="1" ht="19.5" customHeight="1" thickBot="1" x14ac:dyDescent="0.35">
      <c r="A4" s="134" t="s">
        <v>579</v>
      </c>
      <c r="B4" s="134"/>
      <c r="C4" s="134"/>
      <c r="D4" s="134"/>
      <c r="E4" s="134"/>
      <c r="F4" s="134"/>
    </row>
    <row r="5" spans="1:6" s="105" customFormat="1" ht="18.75" customHeight="1" x14ac:dyDescent="0.15">
      <c r="A5" s="132"/>
      <c r="B5" s="131">
        <v>2024</v>
      </c>
      <c r="C5" s="130">
        <v>2025</v>
      </c>
      <c r="D5" s="130">
        <v>2026</v>
      </c>
      <c r="E5" s="130">
        <v>2027</v>
      </c>
      <c r="F5" s="129">
        <v>2028</v>
      </c>
    </row>
    <row r="6" spans="1:6" s="105" customFormat="1" ht="18.75" customHeight="1" thickBot="1" x14ac:dyDescent="0.2">
      <c r="A6" s="128"/>
      <c r="B6" s="127" t="s">
        <v>578</v>
      </c>
      <c r="C6" s="126" t="s">
        <v>577</v>
      </c>
      <c r="D6" s="125" t="s">
        <v>576</v>
      </c>
      <c r="E6" s="125"/>
      <c r="F6" s="124"/>
    </row>
    <row r="7" spans="1:6" s="105" customFormat="1" ht="31.5" x14ac:dyDescent="0.15">
      <c r="A7" s="123" t="s">
        <v>575</v>
      </c>
      <c r="B7" s="122"/>
      <c r="C7" s="121"/>
      <c r="D7" s="121"/>
      <c r="E7" s="121"/>
      <c r="F7" s="120"/>
    </row>
    <row r="8" spans="1:6" s="105" customFormat="1" ht="15" x14ac:dyDescent="0.15">
      <c r="A8" s="104" t="s">
        <v>565</v>
      </c>
      <c r="B8" s="103">
        <v>109.52</v>
      </c>
      <c r="C8" s="102">
        <v>106.84</v>
      </c>
      <c r="D8" s="102">
        <v>103.98</v>
      </c>
      <c r="E8" s="102">
        <v>103.98</v>
      </c>
      <c r="F8" s="101">
        <v>103.98</v>
      </c>
    </row>
    <row r="9" spans="1:6" s="105" customFormat="1" ht="15" x14ac:dyDescent="0.15">
      <c r="A9" s="119" t="s">
        <v>568</v>
      </c>
      <c r="B9" s="118">
        <v>108.45</v>
      </c>
      <c r="C9" s="117">
        <v>108.97</v>
      </c>
      <c r="D9" s="117">
        <v>105.12</v>
      </c>
      <c r="E9" s="117">
        <v>104.01</v>
      </c>
      <c r="F9" s="116">
        <v>103.98</v>
      </c>
    </row>
    <row r="10" spans="1:6" s="105" customFormat="1" ht="15.75" hidden="1" x14ac:dyDescent="0.15">
      <c r="A10" s="114" t="s">
        <v>574</v>
      </c>
      <c r="B10" s="108"/>
      <c r="C10" s="107"/>
      <c r="D10" s="107"/>
      <c r="E10" s="107"/>
      <c r="F10" s="106"/>
    </row>
    <row r="11" spans="1:6" s="105" customFormat="1" ht="15" hidden="1" x14ac:dyDescent="0.15">
      <c r="A11" s="104" t="s">
        <v>565</v>
      </c>
      <c r="B11" s="103">
        <v>108.73</v>
      </c>
      <c r="C11" s="102">
        <v>105.33</v>
      </c>
      <c r="D11" s="102">
        <v>103.59</v>
      </c>
      <c r="E11" s="102">
        <v>103.69</v>
      </c>
      <c r="F11" s="101">
        <v>103.79</v>
      </c>
    </row>
    <row r="12" spans="1:6" s="105" customFormat="1" ht="15" hidden="1" x14ac:dyDescent="0.15">
      <c r="A12" s="113" t="s">
        <v>568</v>
      </c>
      <c r="B12" s="112">
        <v>107.85</v>
      </c>
      <c r="C12" s="111">
        <v>107.81</v>
      </c>
      <c r="D12" s="111">
        <v>104.42</v>
      </c>
      <c r="E12" s="111">
        <v>103.64</v>
      </c>
      <c r="F12" s="110">
        <v>103.74</v>
      </c>
    </row>
    <row r="13" spans="1:6" s="105" customFormat="1" ht="15" hidden="1" x14ac:dyDescent="0.15">
      <c r="A13" s="109" t="s">
        <v>573</v>
      </c>
      <c r="B13" s="108"/>
      <c r="C13" s="107"/>
      <c r="D13" s="107"/>
      <c r="E13" s="107"/>
      <c r="F13" s="106"/>
    </row>
    <row r="14" spans="1:6" s="105" customFormat="1" ht="15" hidden="1" x14ac:dyDescent="0.15">
      <c r="A14" s="104" t="s">
        <v>565</v>
      </c>
      <c r="B14" s="103">
        <v>111.05</v>
      </c>
      <c r="C14" s="102">
        <v>106.06</v>
      </c>
      <c r="D14" s="102">
        <v>103.47</v>
      </c>
      <c r="E14" s="102">
        <v>103.69</v>
      </c>
      <c r="F14" s="101">
        <v>103.79</v>
      </c>
    </row>
    <row r="15" spans="1:6" s="105" customFormat="1" ht="15" hidden="1" x14ac:dyDescent="0.15">
      <c r="A15" s="113" t="s">
        <v>564</v>
      </c>
      <c r="B15" s="112">
        <v>109.18</v>
      </c>
      <c r="C15" s="111">
        <v>110.51</v>
      </c>
      <c r="D15" s="111">
        <v>103.88</v>
      </c>
      <c r="E15" s="111">
        <v>103.66</v>
      </c>
      <c r="F15" s="110">
        <v>103.74</v>
      </c>
    </row>
    <row r="16" spans="1:6" s="105" customFormat="1" ht="15" hidden="1" x14ac:dyDescent="0.15">
      <c r="A16" s="115" t="s">
        <v>572</v>
      </c>
      <c r="B16" s="108"/>
      <c r="C16" s="107"/>
      <c r="D16" s="107"/>
      <c r="E16" s="107"/>
      <c r="F16" s="106"/>
    </row>
    <row r="17" spans="1:6" s="105" customFormat="1" ht="15" hidden="1" x14ac:dyDescent="0.15">
      <c r="A17" s="104" t="s">
        <v>565</v>
      </c>
      <c r="B17" s="103">
        <v>109.53</v>
      </c>
      <c r="C17" s="102">
        <v>107.55</v>
      </c>
      <c r="D17" s="102">
        <v>103.47</v>
      </c>
      <c r="E17" s="102">
        <v>103.69</v>
      </c>
      <c r="F17" s="101">
        <v>103.79</v>
      </c>
    </row>
    <row r="18" spans="1:6" s="105" customFormat="1" ht="15" hidden="1" x14ac:dyDescent="0.15">
      <c r="A18" s="113" t="s">
        <v>564</v>
      </c>
      <c r="B18" s="112">
        <v>108.18</v>
      </c>
      <c r="C18" s="111">
        <v>110.61</v>
      </c>
      <c r="D18" s="111">
        <v>104.24</v>
      </c>
      <c r="E18" s="111">
        <v>103.66</v>
      </c>
      <c r="F18" s="110">
        <v>103.74</v>
      </c>
    </row>
    <row r="19" spans="1:6" s="105" customFormat="1" ht="15" hidden="1" x14ac:dyDescent="0.15">
      <c r="A19" s="109" t="s">
        <v>571</v>
      </c>
      <c r="B19" s="108"/>
      <c r="C19" s="107"/>
      <c r="D19" s="107"/>
      <c r="E19" s="107"/>
      <c r="F19" s="106"/>
    </row>
    <row r="20" spans="1:6" ht="15" hidden="1" x14ac:dyDescent="0.15">
      <c r="A20" s="104" t="s">
        <v>565</v>
      </c>
      <c r="B20" s="103">
        <v>106.12</v>
      </c>
      <c r="C20" s="102">
        <v>104.49</v>
      </c>
      <c r="D20" s="102">
        <v>103.74</v>
      </c>
      <c r="E20" s="102">
        <v>103.69</v>
      </c>
      <c r="F20" s="101">
        <v>103.79</v>
      </c>
    </row>
    <row r="21" spans="1:6" ht="15" hidden="1" x14ac:dyDescent="0.15">
      <c r="A21" s="113" t="s">
        <v>564</v>
      </c>
      <c r="B21" s="112">
        <v>106.38</v>
      </c>
      <c r="C21" s="111">
        <v>104.73</v>
      </c>
      <c r="D21" s="111">
        <v>105.06</v>
      </c>
      <c r="E21" s="111">
        <v>103.62</v>
      </c>
      <c r="F21" s="110">
        <v>103.74</v>
      </c>
    </row>
    <row r="22" spans="1:6" s="105" customFormat="1" ht="15" hidden="1" x14ac:dyDescent="0.15">
      <c r="A22" s="115" t="s">
        <v>570</v>
      </c>
      <c r="B22" s="108"/>
      <c r="C22" s="107"/>
      <c r="D22" s="107"/>
      <c r="E22" s="107"/>
      <c r="F22" s="106"/>
    </row>
    <row r="23" spans="1:6" ht="15" hidden="1" x14ac:dyDescent="0.15">
      <c r="A23" s="104" t="s">
        <v>565</v>
      </c>
      <c r="B23" s="103">
        <v>105.36</v>
      </c>
      <c r="C23" s="102">
        <v>103.26</v>
      </c>
      <c r="D23" s="102">
        <v>103.55</v>
      </c>
      <c r="E23" s="102">
        <v>103.69</v>
      </c>
      <c r="F23" s="101">
        <v>103.79</v>
      </c>
    </row>
    <row r="24" spans="1:6" ht="15" hidden="1" x14ac:dyDescent="0.15">
      <c r="A24" s="113" t="s">
        <v>564</v>
      </c>
      <c r="B24" s="112">
        <v>106.13</v>
      </c>
      <c r="C24" s="111">
        <v>103.72</v>
      </c>
      <c r="D24" s="111">
        <v>104.23</v>
      </c>
      <c r="E24" s="111">
        <v>103.58</v>
      </c>
      <c r="F24" s="110">
        <v>103.74</v>
      </c>
    </row>
    <row r="25" spans="1:6" s="105" customFormat="1" ht="15.75" hidden="1" x14ac:dyDescent="0.15">
      <c r="A25" s="114" t="s">
        <v>569</v>
      </c>
      <c r="B25" s="108"/>
      <c r="C25" s="107"/>
      <c r="D25" s="107"/>
      <c r="E25" s="107"/>
      <c r="F25" s="106"/>
    </row>
    <row r="26" spans="1:6" ht="15" hidden="1" x14ac:dyDescent="0.15">
      <c r="A26" s="104" t="s">
        <v>565</v>
      </c>
      <c r="B26" s="103">
        <v>111.52</v>
      </c>
      <c r="C26" s="102">
        <v>110.76</v>
      </c>
      <c r="D26" s="102">
        <v>104.98</v>
      </c>
      <c r="E26" s="102">
        <v>104.76</v>
      </c>
      <c r="F26" s="101">
        <v>104.46</v>
      </c>
    </row>
    <row r="27" spans="1:6" ht="15" hidden="1" x14ac:dyDescent="0.15">
      <c r="A27" s="113" t="s">
        <v>568</v>
      </c>
      <c r="B27" s="112">
        <v>109.97</v>
      </c>
      <c r="C27" s="111">
        <v>112.03</v>
      </c>
      <c r="D27" s="111">
        <v>106.94</v>
      </c>
      <c r="E27" s="111">
        <v>104.95</v>
      </c>
      <c r="F27" s="110">
        <v>104.61</v>
      </c>
    </row>
    <row r="28" spans="1:6" s="105" customFormat="1" ht="15" hidden="1" x14ac:dyDescent="0.15">
      <c r="A28" s="109" t="s">
        <v>567</v>
      </c>
      <c r="B28" s="108"/>
      <c r="C28" s="107"/>
      <c r="D28" s="107"/>
      <c r="E28" s="107"/>
      <c r="F28" s="106"/>
    </row>
    <row r="29" spans="1:6" ht="15" hidden="1" x14ac:dyDescent="0.15">
      <c r="A29" s="104" t="s">
        <v>565</v>
      </c>
      <c r="B29" s="103">
        <v>109.48</v>
      </c>
      <c r="C29" s="102">
        <v>113.17</v>
      </c>
      <c r="D29" s="102">
        <v>109.36</v>
      </c>
      <c r="E29" s="102">
        <v>108.25</v>
      </c>
      <c r="F29" s="101">
        <v>106.09</v>
      </c>
    </row>
    <row r="30" spans="1:6" ht="15" hidden="1" x14ac:dyDescent="0.15">
      <c r="A30" s="113" t="s">
        <v>564</v>
      </c>
      <c r="B30" s="112">
        <v>105.41</v>
      </c>
      <c r="C30" s="111">
        <v>112.25</v>
      </c>
      <c r="D30" s="111">
        <v>108.84</v>
      </c>
      <c r="E30" s="111">
        <v>110.26</v>
      </c>
      <c r="F30" s="110">
        <v>107.13</v>
      </c>
    </row>
    <row r="31" spans="1:6" s="105" customFormat="1" ht="15" hidden="1" x14ac:dyDescent="0.15">
      <c r="A31" s="109" t="s">
        <v>566</v>
      </c>
      <c r="B31" s="108"/>
      <c r="C31" s="107"/>
      <c r="D31" s="107"/>
      <c r="E31" s="107"/>
      <c r="F31" s="106"/>
    </row>
    <row r="32" spans="1:6" ht="15" hidden="1" x14ac:dyDescent="0.15">
      <c r="A32" s="104" t="s">
        <v>565</v>
      </c>
      <c r="B32" s="103">
        <v>112.38</v>
      </c>
      <c r="C32" s="102">
        <v>109.78</v>
      </c>
      <c r="D32" s="102">
        <v>103.2</v>
      </c>
      <c r="E32" s="102">
        <v>103.34</v>
      </c>
      <c r="F32" s="101">
        <v>103.8</v>
      </c>
    </row>
    <row r="33" spans="1:6" s="96" customFormat="1" ht="15.75" hidden="1" thickBot="1" x14ac:dyDescent="0.2">
      <c r="A33" s="100" t="s">
        <v>564</v>
      </c>
      <c r="B33" s="99">
        <v>112.01</v>
      </c>
      <c r="C33" s="98">
        <v>111.94</v>
      </c>
      <c r="D33" s="98">
        <v>106.16</v>
      </c>
      <c r="E33" s="98">
        <v>102.81</v>
      </c>
      <c r="F33" s="97">
        <v>103.57</v>
      </c>
    </row>
  </sheetData>
  <mergeCells count="5">
    <mergeCell ref="A4:F4"/>
    <mergeCell ref="A5:A6"/>
    <mergeCell ref="D6:F6"/>
    <mergeCell ref="A3:F3"/>
    <mergeCell ref="A1:F2"/>
  </mergeCells>
  <printOptions horizontalCentered="1"/>
  <pageMargins left="0.19685039370078741" right="0.39370078740157483" top="0.59055118110236227" bottom="0.19685039370078741" header="0.31496062992125984" footer="0.51181102362204722"/>
  <pageSetup paperSize="9" scale="90" firstPageNumber="114" orientation="landscape" r:id="rId1"/>
  <headerFooter>
    <oddFooter>&amp;R&amp;P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3</vt:i4>
      </vt:variant>
    </vt:vector>
  </HeadingPairs>
  <TitlesOfParts>
    <vt:vector size="8" baseType="lpstr">
      <vt:lpstr>ШАБЛОН ЛЭП</vt:lpstr>
      <vt:lpstr>ХЭС-СК</vt:lpstr>
      <vt:lpstr>ШАБЛОН ТП</vt:lpstr>
      <vt:lpstr>ХЭС-ТП-СК</vt:lpstr>
      <vt:lpstr>ИПЦ Базовый Сайт</vt:lpstr>
      <vt:lpstr>'ХЭС-СК'!Заголовки_для_печати</vt:lpstr>
      <vt:lpstr>'ХЭС-ТП-СК'!Заголовки_для_печати</vt:lpstr>
      <vt:lpstr>'ИПЦ Базовый Сайт'!Область_печати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Гаврюш Татьяна Петровна</dc:creator>
  <dc:description/>
  <cp:lastModifiedBy>Администратор</cp:lastModifiedBy>
  <cp:revision>3</cp:revision>
  <cp:lastPrinted>2024-09-27T00:11:14Z</cp:lastPrinted>
  <dcterms:created xsi:type="dcterms:W3CDTF">2016-12-11T23:43:31Z</dcterms:created>
  <dcterms:modified xsi:type="dcterms:W3CDTF">2026-03-02T06:33:33Z</dcterms:modified>
  <dc:language>ru-RU</dc:language>
</cp:coreProperties>
</file>